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A687DEFB-20A2-4B9E-9A25-7D45B72B638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5"/>
  <c r="Z39" i="5" s="1"/>
  <c r="Z39" i="6"/>
  <c r="Z39" i="7"/>
  <c r="Z39" i="8"/>
  <c r="Z39" i="9"/>
  <c r="Y39" i="9"/>
  <c r="Z39" i="10"/>
  <c r="Z39" i="11"/>
  <c r="Z39" i="12"/>
  <c r="Z39" i="13"/>
  <c r="Y39" i="13"/>
  <c r="Z39" i="14"/>
  <c r="Z39" i="15"/>
  <c r="Z39" i="16"/>
  <c r="Y39" i="17"/>
  <c r="Z39" i="17" s="1"/>
  <c r="Z39" i="18"/>
  <c r="Z39" i="19"/>
  <c r="Z39" i="20"/>
  <c r="Z39" i="21"/>
  <c r="Y39" i="21"/>
  <c r="Z39" i="22"/>
  <c r="Z39" i="23"/>
  <c r="Z39" i="25"/>
  <c r="Y39" i="25"/>
  <c r="Z39" i="26"/>
  <c r="Z39" i="27"/>
  <c r="Z39" i="28"/>
  <c r="Z39" i="29"/>
  <c r="Y39" i="29"/>
  <c r="Z39" i="30"/>
  <c r="Z39" i="31"/>
  <c r="Z39" i="32"/>
  <c r="Z39" i="33"/>
  <c r="Z39" i="34"/>
  <c r="Z39" i="35"/>
  <c r="Z39" i="36"/>
  <c r="Z39" i="37"/>
  <c r="Z39" i="38"/>
  <c r="Z39" i="39"/>
  <c r="Z39" i="41"/>
  <c r="Y39" i="41"/>
  <c r="Z39" i="42"/>
  <c r="Z39" i="43"/>
  <c r="Z39" i="44"/>
  <c r="Z39" i="45"/>
  <c r="Z39" i="46"/>
  <c r="Z39" i="47"/>
  <c r="Z39" i="48"/>
  <c r="Z39" i="49"/>
  <c r="Y39" i="49"/>
  <c r="Z39" i="50"/>
  <c r="Z39" i="51"/>
  <c r="Z39" i="53"/>
  <c r="Y39" i="53"/>
  <c r="Z39" i="54"/>
  <c r="Z39" i="1"/>
  <c r="W39" i="2"/>
  <c r="Y39" i="2" s="1"/>
  <c r="J39" i="2"/>
  <c r="W39" i="3"/>
  <c r="Y39" i="3" s="1"/>
  <c r="J39" i="3"/>
  <c r="W39" i="4"/>
  <c r="Y39" i="4" s="1"/>
  <c r="Z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J39" i="53"/>
  <c r="W39" i="54"/>
  <c r="Y39" i="54" s="1"/>
  <c r="J39" i="54"/>
  <c r="W39" i="55"/>
  <c r="Y39" i="55" s="1"/>
  <c r="Z39" i="55" s="1"/>
  <c r="J39" i="55"/>
  <c r="W39" i="1"/>
  <c r="Y39" i="1" s="1"/>
  <c r="J39" i="1"/>
  <c r="V38" i="25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Z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Z17" i="11"/>
  <c r="Y17" i="1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J40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J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J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J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Z17" i="55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38" l="1"/>
  <c r="X40" i="38"/>
  <c r="Z40" i="38" s="1"/>
  <c r="Z17" i="50"/>
  <c r="Z38" i="46"/>
  <c r="X40" i="46"/>
  <c r="Z40" i="46" s="1"/>
  <c r="Z17" i="34"/>
  <c r="X40" i="30"/>
  <c r="Z40" i="30" s="1"/>
  <c r="Z38" i="30"/>
  <c r="Z17" i="29"/>
  <c r="X38" i="29"/>
  <c r="Z17" i="28"/>
  <c r="X38" i="28"/>
  <c r="Z38" i="27"/>
  <c r="X40" i="27"/>
  <c r="Z40" i="27" s="1"/>
  <c r="I40" i="26"/>
  <c r="J40" i="26" s="1"/>
  <c r="Z17" i="53"/>
  <c r="X38" i="53"/>
  <c r="Z17" i="45"/>
  <c r="X38" i="45"/>
  <c r="Z17" i="44"/>
  <c r="X38" i="44"/>
  <c r="Z38" i="43"/>
  <c r="X40" i="43"/>
  <c r="Z40" i="43" s="1"/>
  <c r="H40" i="42"/>
  <c r="I39" i="42" s="1"/>
  <c r="I40" i="42" s="1"/>
  <c r="Z17" i="30"/>
  <c r="Y38" i="30"/>
  <c r="Y40" i="30" s="1"/>
  <c r="X40" i="26"/>
  <c r="Z40" i="26" s="1"/>
  <c r="Z38" i="26"/>
  <c r="H40" i="25"/>
  <c r="I39" i="25" s="1"/>
  <c r="I40" i="55"/>
  <c r="Z17" i="46"/>
  <c r="Z38" i="42"/>
  <c r="X40" i="42"/>
  <c r="Z40" i="42" s="1"/>
  <c r="Z17" i="25"/>
  <c r="X38" i="25"/>
  <c r="Z17" i="24"/>
  <c r="X38" i="24"/>
  <c r="Z38" i="23"/>
  <c r="X40" i="23"/>
  <c r="Z40" i="23" s="1"/>
  <c r="Z38" i="51"/>
  <c r="X40" i="51"/>
  <c r="Z40" i="51" s="1"/>
  <c r="I40" i="1"/>
  <c r="Z17" i="1"/>
  <c r="X38" i="1"/>
  <c r="Z38" i="55"/>
  <c r="X40" i="55"/>
  <c r="Z40" i="55" s="1"/>
  <c r="H40" i="54"/>
  <c r="I39" i="54" s="1"/>
  <c r="I40" i="54" s="1"/>
  <c r="J40" i="54" s="1"/>
  <c r="Z17" i="43"/>
  <c r="Z17" i="41"/>
  <c r="X38" i="41"/>
  <c r="X40" i="41" s="1"/>
  <c r="Z17" i="40"/>
  <c r="X38" i="40"/>
  <c r="Z38" i="39"/>
  <c r="X40" i="39"/>
  <c r="Z40" i="39" s="1"/>
  <c r="H40" i="38"/>
  <c r="I39" i="38" s="1"/>
  <c r="I40" i="38" s="1"/>
  <c r="J40" i="38" s="1"/>
  <c r="D38" i="33"/>
  <c r="D40" i="33" s="1"/>
  <c r="L38" i="33"/>
  <c r="T38" i="33"/>
  <c r="D38" i="32"/>
  <c r="D40" i="32" s="1"/>
  <c r="L38" i="32"/>
  <c r="T38" i="32"/>
  <c r="D38" i="31"/>
  <c r="D40" i="31" s="1"/>
  <c r="L38" i="31"/>
  <c r="T38" i="31"/>
  <c r="C38" i="30"/>
  <c r="C40" i="30" s="1"/>
  <c r="K38" i="30"/>
  <c r="S38" i="30"/>
  <c r="C38" i="29"/>
  <c r="C40" i="29" s="1"/>
  <c r="K38" i="29"/>
  <c r="S38" i="29"/>
  <c r="C38" i="28"/>
  <c r="C40" i="28" s="1"/>
  <c r="K38" i="28"/>
  <c r="S38" i="28"/>
  <c r="C38" i="27"/>
  <c r="C40" i="27" s="1"/>
  <c r="K38" i="27"/>
  <c r="S38" i="27"/>
  <c r="AA38" i="27"/>
  <c r="AA40" i="27" s="1"/>
  <c r="J38" i="26"/>
  <c r="R38" i="26"/>
  <c r="Z17" i="26"/>
  <c r="I38" i="25"/>
  <c r="Q38" i="25"/>
  <c r="Z17" i="21"/>
  <c r="X38" i="21"/>
  <c r="Z17" i="20"/>
  <c r="X38" i="20"/>
  <c r="X38" i="19"/>
  <c r="Z17" i="19"/>
  <c r="Z38" i="54"/>
  <c r="X40" i="54"/>
  <c r="Z40" i="54" s="1"/>
  <c r="H40" i="53"/>
  <c r="I39" i="53" s="1"/>
  <c r="I40" i="53" s="1"/>
  <c r="J40" i="53" s="1"/>
  <c r="H40" i="52"/>
  <c r="I39" i="52" s="1"/>
  <c r="I40" i="52" s="1"/>
  <c r="J40" i="52" s="1"/>
  <c r="H40" i="51"/>
  <c r="I39" i="51" s="1"/>
  <c r="I40" i="51" s="1"/>
  <c r="Z17" i="42"/>
  <c r="Z38" i="41"/>
  <c r="Y40" i="41"/>
  <c r="H40" i="37"/>
  <c r="I39" i="37" s="1"/>
  <c r="I40" i="37" s="1"/>
  <c r="H40" i="36"/>
  <c r="I39" i="36" s="1"/>
  <c r="I40" i="36" s="1"/>
  <c r="H40" i="35"/>
  <c r="I39" i="35" s="1"/>
  <c r="I40" i="35" s="1"/>
  <c r="J40" i="35" s="1"/>
  <c r="Z17" i="23"/>
  <c r="Z17" i="37"/>
  <c r="X38" i="37"/>
  <c r="Z17" i="36"/>
  <c r="X38" i="36"/>
  <c r="Z38" i="35"/>
  <c r="X40" i="35"/>
  <c r="Z40" i="35" s="1"/>
  <c r="H40" i="34"/>
  <c r="I39" i="34" s="1"/>
  <c r="I40" i="34" s="1"/>
  <c r="J40" i="34" s="1"/>
  <c r="Z38" i="50"/>
  <c r="X40" i="50"/>
  <c r="Z40" i="50" s="1"/>
  <c r="Z17" i="5"/>
  <c r="X38" i="5"/>
  <c r="Z17" i="4"/>
  <c r="X38" i="4"/>
  <c r="X38" i="3"/>
  <c r="X40" i="3" s="1"/>
  <c r="Z17" i="3"/>
  <c r="Z17" i="52"/>
  <c r="X38" i="52"/>
  <c r="J40" i="49"/>
  <c r="K39" i="49"/>
  <c r="Z17" i="38"/>
  <c r="X40" i="34"/>
  <c r="Z40" i="34" s="1"/>
  <c r="Z38" i="34"/>
  <c r="Z17" i="51"/>
  <c r="Z17" i="49"/>
  <c r="X38" i="49"/>
  <c r="Z17" i="48"/>
  <c r="X38" i="48"/>
  <c r="Z38" i="47"/>
  <c r="X40" i="47"/>
  <c r="Z40" i="47" s="1"/>
  <c r="H40" i="46"/>
  <c r="I39" i="46" s="1"/>
  <c r="I40" i="46" s="1"/>
  <c r="J40" i="46" s="1"/>
  <c r="AA38" i="38"/>
  <c r="AA40" i="38" s="1"/>
  <c r="J38" i="37"/>
  <c r="R38" i="37"/>
  <c r="AA38" i="37"/>
  <c r="AA40" i="37" s="1"/>
  <c r="J38" i="36"/>
  <c r="R38" i="36"/>
  <c r="AA38" i="36"/>
  <c r="AA40" i="36" s="1"/>
  <c r="J38" i="35"/>
  <c r="R38" i="35"/>
  <c r="Z17" i="35"/>
  <c r="I38" i="34"/>
  <c r="Q38" i="34"/>
  <c r="Y38" i="34"/>
  <c r="Y40" i="34" s="1"/>
  <c r="Z17" i="33"/>
  <c r="X38" i="33"/>
  <c r="Z17" i="32"/>
  <c r="X38" i="32"/>
  <c r="Z38" i="31"/>
  <c r="X40" i="31"/>
  <c r="Z40" i="31" s="1"/>
  <c r="H40" i="30"/>
  <c r="I39" i="30" s="1"/>
  <c r="I40" i="30" s="1"/>
  <c r="J40" i="30" s="1"/>
  <c r="H40" i="29"/>
  <c r="I39" i="29" s="1"/>
  <c r="I40" i="29" s="1"/>
  <c r="H40" i="28"/>
  <c r="I39" i="28" s="1"/>
  <c r="I40" i="28" s="1"/>
  <c r="J40" i="28" s="1"/>
  <c r="H40" i="27"/>
  <c r="I39" i="27" s="1"/>
  <c r="I40" i="27" s="1"/>
  <c r="X40" i="18"/>
  <c r="Z40" i="18" s="1"/>
  <c r="Z38" i="18"/>
  <c r="H40" i="17"/>
  <c r="I39" i="17" s="1"/>
  <c r="I40" i="17" s="1"/>
  <c r="J40" i="17" s="1"/>
  <c r="H40" i="16"/>
  <c r="I39" i="16" s="1"/>
  <c r="I40" i="16" s="1"/>
  <c r="H40" i="15"/>
  <c r="I39" i="15" s="1"/>
  <c r="I40" i="15" s="1"/>
  <c r="Z38" i="3"/>
  <c r="Y40" i="3"/>
  <c r="Z17" i="2"/>
  <c r="X38" i="2"/>
  <c r="Z27" i="1"/>
  <c r="Z27" i="21"/>
  <c r="Z27" i="5"/>
  <c r="Z27" i="4"/>
  <c r="Z17" i="17"/>
  <c r="X38" i="17"/>
  <c r="Z17" i="16"/>
  <c r="X38" i="16"/>
  <c r="Z38" i="15"/>
  <c r="X40" i="15"/>
  <c r="Z40" i="15" s="1"/>
  <c r="H40" i="14"/>
  <c r="I39" i="14" s="1"/>
  <c r="I40" i="14" s="1"/>
  <c r="X40" i="14"/>
  <c r="Z40" i="14" s="1"/>
  <c r="Z38" i="14"/>
  <c r="H40" i="11"/>
  <c r="I39" i="11" s="1"/>
  <c r="Z17" i="15"/>
  <c r="Z17" i="13"/>
  <c r="X38" i="13"/>
  <c r="Z17" i="12"/>
  <c r="X38" i="12"/>
  <c r="X40" i="11"/>
  <c r="I40" i="10"/>
  <c r="J40" i="10" s="1"/>
  <c r="Z36" i="46"/>
  <c r="H40" i="24"/>
  <c r="I39" i="24" s="1"/>
  <c r="I40" i="24" s="1"/>
  <c r="G38" i="23"/>
  <c r="G40" i="23" s="1"/>
  <c r="H39" i="23" s="1"/>
  <c r="H40" i="23" s="1"/>
  <c r="I39" i="23" s="1"/>
  <c r="O38" i="23"/>
  <c r="W38" i="23"/>
  <c r="F38" i="22"/>
  <c r="F40" i="22" s="1"/>
  <c r="N38" i="22"/>
  <c r="V38" i="22"/>
  <c r="E38" i="19"/>
  <c r="E40" i="19" s="1"/>
  <c r="M38" i="19"/>
  <c r="U38" i="19"/>
  <c r="D38" i="18"/>
  <c r="D40" i="18" s="1"/>
  <c r="L38" i="18"/>
  <c r="T38" i="18"/>
  <c r="C38" i="15"/>
  <c r="C40" i="15" s="1"/>
  <c r="K38" i="15"/>
  <c r="S38" i="15"/>
  <c r="AA38" i="15"/>
  <c r="AA40" i="15" s="1"/>
  <c r="J38" i="14"/>
  <c r="Z17" i="14"/>
  <c r="I38" i="11"/>
  <c r="Q38" i="11"/>
  <c r="Y38" i="11"/>
  <c r="Y40" i="11" s="1"/>
  <c r="X40" i="10"/>
  <c r="Z40" i="10" s="1"/>
  <c r="Z38" i="10"/>
  <c r="H40" i="9"/>
  <c r="I39" i="9" s="1"/>
  <c r="H40" i="8"/>
  <c r="I39" i="8" s="1"/>
  <c r="H40" i="7"/>
  <c r="I39" i="7" s="1"/>
  <c r="D38" i="17"/>
  <c r="D40" i="17" s="1"/>
  <c r="L38" i="17"/>
  <c r="T38" i="17"/>
  <c r="L38" i="16"/>
  <c r="T38" i="16"/>
  <c r="AA38" i="14"/>
  <c r="AA40" i="14" s="1"/>
  <c r="J38" i="13"/>
  <c r="R38" i="13"/>
  <c r="AA38" i="13"/>
  <c r="AA40" i="13" s="1"/>
  <c r="J38" i="12"/>
  <c r="R38" i="12"/>
  <c r="Z17" i="9"/>
  <c r="X38" i="9"/>
  <c r="X40" i="7"/>
  <c r="Z40" i="7" s="1"/>
  <c r="Z38" i="7"/>
  <c r="Y38" i="25"/>
  <c r="Y40" i="25" s="1"/>
  <c r="I38" i="24"/>
  <c r="Q38" i="24"/>
  <c r="Y38" i="24"/>
  <c r="Y40" i="24" s="1"/>
  <c r="I38" i="23"/>
  <c r="Q38" i="23"/>
  <c r="Y38" i="23"/>
  <c r="Y40" i="23" s="1"/>
  <c r="H38" i="22"/>
  <c r="H40" i="22" s="1"/>
  <c r="I39" i="22" s="1"/>
  <c r="I40" i="22" s="1"/>
  <c r="P38" i="22"/>
  <c r="X38" i="22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H40" i="20" s="1"/>
  <c r="I39" i="20" s="1"/>
  <c r="I40" i="20" s="1"/>
  <c r="O38" i="20"/>
  <c r="W38" i="20"/>
  <c r="G38" i="19"/>
  <c r="G40" i="19" s="1"/>
  <c r="H39" i="19" s="1"/>
  <c r="H40" i="19" s="1"/>
  <c r="I39" i="19" s="1"/>
  <c r="I40" i="19" s="1"/>
  <c r="O38" i="19"/>
  <c r="W38" i="19"/>
  <c r="F38" i="18"/>
  <c r="F40" i="18" s="1"/>
  <c r="N38" i="18"/>
  <c r="V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U38" i="15"/>
  <c r="D38" i="14"/>
  <c r="D40" i="14" s="1"/>
  <c r="L38" i="14"/>
  <c r="T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AA38" i="11"/>
  <c r="AA40" i="11" s="1"/>
  <c r="J38" i="10"/>
  <c r="R38" i="10"/>
  <c r="Z17" i="10"/>
  <c r="I38" i="9"/>
  <c r="Q38" i="9"/>
  <c r="Y38" i="9"/>
  <c r="Y40" i="9" s="1"/>
  <c r="I38" i="8"/>
  <c r="Q38" i="8"/>
  <c r="Y38" i="8"/>
  <c r="Y40" i="8" s="1"/>
  <c r="I38" i="7"/>
  <c r="Q38" i="7"/>
  <c r="Y38" i="7"/>
  <c r="Y40" i="7" s="1"/>
  <c r="H38" i="6"/>
  <c r="H40" i="6" s="1"/>
  <c r="I39" i="6" s="1"/>
  <c r="I40" i="6" s="1"/>
  <c r="P38" i="6"/>
  <c r="X38" i="6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F38" i="2"/>
  <c r="F40" i="2" s="1"/>
  <c r="N38" i="2"/>
  <c r="V38" i="2"/>
  <c r="Z27" i="46"/>
  <c r="Z27" i="8"/>
  <c r="X38" i="8"/>
  <c r="K39" i="54"/>
  <c r="J40" i="48"/>
  <c r="K39" i="48"/>
  <c r="K40" i="48" s="1"/>
  <c r="L39" i="48" s="1"/>
  <c r="L40" i="48" s="1"/>
  <c r="M39" i="48" s="1"/>
  <c r="M40" i="48" s="1"/>
  <c r="K39" i="46"/>
  <c r="N39" i="46" s="1"/>
  <c r="K39" i="41"/>
  <c r="J40" i="40"/>
  <c r="K39" i="40"/>
  <c r="N39" i="40" s="1"/>
  <c r="J40" i="14"/>
  <c r="K39" i="14"/>
  <c r="K39" i="10"/>
  <c r="J40" i="42"/>
  <c r="K39" i="42"/>
  <c r="J40" i="50"/>
  <c r="K39" i="50"/>
  <c r="J40" i="47"/>
  <c r="K39" i="47"/>
  <c r="J40" i="55"/>
  <c r="K39" i="55"/>
  <c r="K39" i="53"/>
  <c r="J40" i="51"/>
  <c r="K39" i="51"/>
  <c r="K39" i="45"/>
  <c r="J40" i="43"/>
  <c r="K39" i="43"/>
  <c r="J40" i="37"/>
  <c r="K39" i="37"/>
  <c r="J40" i="27"/>
  <c r="K39" i="27"/>
  <c r="J40" i="20"/>
  <c r="K39" i="20"/>
  <c r="N39" i="48"/>
  <c r="J40" i="29"/>
  <c r="K39" i="29"/>
  <c r="J40" i="15"/>
  <c r="K39" i="15"/>
  <c r="J40" i="12"/>
  <c r="K39" i="12"/>
  <c r="N39" i="54"/>
  <c r="K40" i="54"/>
  <c r="L39" i="54" s="1"/>
  <c r="L40" i="54" s="1"/>
  <c r="M39" i="54" s="1"/>
  <c r="M40" i="54" s="1"/>
  <c r="N39" i="49"/>
  <c r="K40" i="49"/>
  <c r="L39" i="49" s="1"/>
  <c r="L40" i="49" s="1"/>
  <c r="M39" i="49" s="1"/>
  <c r="M40" i="49" s="1"/>
  <c r="N39" i="41"/>
  <c r="K40" i="41"/>
  <c r="L39" i="41" s="1"/>
  <c r="L40" i="41" s="1"/>
  <c r="M39" i="41" s="1"/>
  <c r="M40" i="41" s="1"/>
  <c r="J40" i="39"/>
  <c r="K39" i="39"/>
  <c r="J40" i="36"/>
  <c r="K39" i="36"/>
  <c r="J40" i="24"/>
  <c r="K39" i="24"/>
  <c r="J40" i="16"/>
  <c r="K39" i="16"/>
  <c r="K39" i="52"/>
  <c r="K39" i="44"/>
  <c r="K40" i="40"/>
  <c r="L39" i="40" s="1"/>
  <c r="L40" i="40" s="1"/>
  <c r="M39" i="40" s="1"/>
  <c r="M40" i="40" s="1"/>
  <c r="K39" i="38"/>
  <c r="J40" i="19"/>
  <c r="K39" i="19"/>
  <c r="J40" i="4"/>
  <c r="K39" i="4"/>
  <c r="K39" i="35"/>
  <c r="K39" i="34"/>
  <c r="K39" i="33"/>
  <c r="K39" i="32"/>
  <c r="K39" i="31"/>
  <c r="K39" i="30"/>
  <c r="K39" i="28"/>
  <c r="J40" i="5"/>
  <c r="K39" i="5"/>
  <c r="K39" i="26"/>
  <c r="K39" i="18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K39" i="2"/>
  <c r="K39" i="21"/>
  <c r="K39" i="17"/>
  <c r="K39" i="13"/>
  <c r="K39" i="3"/>
  <c r="J40" i="6" l="1"/>
  <c r="K39" i="6"/>
  <c r="J40" i="22"/>
  <c r="K39" i="22"/>
  <c r="I40" i="8"/>
  <c r="I40" i="23"/>
  <c r="Z38" i="13"/>
  <c r="X40" i="13"/>
  <c r="Z40" i="13" s="1"/>
  <c r="I40" i="9"/>
  <c r="Z38" i="16"/>
  <c r="X40" i="16"/>
  <c r="Z40" i="16" s="1"/>
  <c r="X40" i="2"/>
  <c r="Z40" i="2" s="1"/>
  <c r="Z38" i="2"/>
  <c r="Z38" i="32"/>
  <c r="X40" i="32"/>
  <c r="Z40" i="32" s="1"/>
  <c r="Z38" i="21"/>
  <c r="X40" i="21"/>
  <c r="Z40" i="21" s="1"/>
  <c r="X40" i="40"/>
  <c r="Z40" i="40" s="1"/>
  <c r="Z38" i="40"/>
  <c r="X40" i="1"/>
  <c r="Z40" i="1" s="1"/>
  <c r="Z38" i="1"/>
  <c r="Z38" i="24"/>
  <c r="X40" i="24"/>
  <c r="I40" i="25"/>
  <c r="Z38" i="9"/>
  <c r="X40" i="9"/>
  <c r="Z40" i="9" s="1"/>
  <c r="Z40" i="3"/>
  <c r="X40" i="44"/>
  <c r="Z40" i="44" s="1"/>
  <c r="Z38" i="44"/>
  <c r="K40" i="46"/>
  <c r="L39" i="46" s="1"/>
  <c r="L40" i="46" s="1"/>
  <c r="M39" i="46" s="1"/>
  <c r="M40" i="46" s="1"/>
  <c r="Z40" i="24"/>
  <c r="I40" i="11"/>
  <c r="Z38" i="17"/>
  <c r="X40" i="17"/>
  <c r="Z40" i="17" s="1"/>
  <c r="X40" i="33"/>
  <c r="Z40" i="33" s="1"/>
  <c r="Z38" i="33"/>
  <c r="Z38" i="4"/>
  <c r="X40" i="4"/>
  <c r="Z40" i="4" s="1"/>
  <c r="Z40" i="41"/>
  <c r="J40" i="1"/>
  <c r="K39" i="1"/>
  <c r="Z38" i="25"/>
  <c r="X40" i="25"/>
  <c r="Z40" i="25" s="1"/>
  <c r="Z38" i="28"/>
  <c r="X40" i="28"/>
  <c r="Z40" i="28" s="1"/>
  <c r="X40" i="6"/>
  <c r="Z40" i="6" s="1"/>
  <c r="Z38" i="6"/>
  <c r="Z40" i="11"/>
  <c r="Z38" i="36"/>
  <c r="X40" i="36"/>
  <c r="Z40" i="36" s="1"/>
  <c r="Z38" i="45"/>
  <c r="X40" i="45"/>
  <c r="Z40" i="45" s="1"/>
  <c r="Z38" i="8"/>
  <c r="X40" i="8"/>
  <c r="Z40" i="8" s="1"/>
  <c r="X40" i="22"/>
  <c r="Z40" i="22" s="1"/>
  <c r="Z38" i="22"/>
  <c r="Z38" i="11"/>
  <c r="X40" i="48"/>
  <c r="Z40" i="48" s="1"/>
  <c r="Z38" i="48"/>
  <c r="Z38" i="5"/>
  <c r="X40" i="5"/>
  <c r="Z40" i="5" s="1"/>
  <c r="Z38" i="29"/>
  <c r="X40" i="29"/>
  <c r="Z40" i="29" s="1"/>
  <c r="Z38" i="12"/>
  <c r="X40" i="12"/>
  <c r="Z40" i="12" s="1"/>
  <c r="X40" i="37"/>
  <c r="Z40" i="37" s="1"/>
  <c r="Z38" i="37"/>
  <c r="Z38" i="19"/>
  <c r="X40" i="19"/>
  <c r="Z40" i="19" s="1"/>
  <c r="Z38" i="53"/>
  <c r="X40" i="53"/>
  <c r="Z40" i="53" s="1"/>
  <c r="I40" i="7"/>
  <c r="Z38" i="49"/>
  <c r="X40" i="49"/>
  <c r="Z40" i="49" s="1"/>
  <c r="X40" i="52"/>
  <c r="Z40" i="52" s="1"/>
  <c r="Z38" i="52"/>
  <c r="Z38" i="20"/>
  <c r="X40" i="20"/>
  <c r="Z40" i="20" s="1"/>
  <c r="N39" i="3"/>
  <c r="K40" i="3"/>
  <c r="L39" i="3" s="1"/>
  <c r="L40" i="3" s="1"/>
  <c r="M39" i="3" s="1"/>
  <c r="M40" i="3" s="1"/>
  <c r="N39" i="21"/>
  <c r="K40" i="21"/>
  <c r="L39" i="21" s="1"/>
  <c r="L40" i="21" s="1"/>
  <c r="M39" i="21" s="1"/>
  <c r="M40" i="21" s="1"/>
  <c r="N40" i="14"/>
  <c r="O39" i="14"/>
  <c r="N39" i="26"/>
  <c r="K40" i="26"/>
  <c r="L39" i="26" s="1"/>
  <c r="L40" i="26" s="1"/>
  <c r="M39" i="26" s="1"/>
  <c r="M40" i="26" s="1"/>
  <c r="K40" i="31"/>
  <c r="L39" i="31" s="1"/>
  <c r="L40" i="31" s="1"/>
  <c r="M39" i="31" s="1"/>
  <c r="M40" i="31" s="1"/>
  <c r="N39" i="31"/>
  <c r="K40" i="35"/>
  <c r="L39" i="35" s="1"/>
  <c r="L40" i="35" s="1"/>
  <c r="M39" i="35" s="1"/>
  <c r="M40" i="35" s="1"/>
  <c r="N39" i="35"/>
  <c r="N40" i="40"/>
  <c r="O39" i="40"/>
  <c r="N39" i="16"/>
  <c r="K40" i="16"/>
  <c r="L39" i="16" s="1"/>
  <c r="L40" i="16" s="1"/>
  <c r="M39" i="16" s="1"/>
  <c r="M40" i="16" s="1"/>
  <c r="K40" i="36"/>
  <c r="L39" i="36" s="1"/>
  <c r="L40" i="36" s="1"/>
  <c r="M39" i="36" s="1"/>
  <c r="M40" i="36" s="1"/>
  <c r="N39" i="36"/>
  <c r="N40" i="41"/>
  <c r="O39" i="41"/>
  <c r="N40" i="49"/>
  <c r="O39" i="49"/>
  <c r="N39" i="12"/>
  <c r="K40" i="12"/>
  <c r="L39" i="12" s="1"/>
  <c r="L40" i="12" s="1"/>
  <c r="M39" i="12" s="1"/>
  <c r="M40" i="12" s="1"/>
  <c r="N40" i="48"/>
  <c r="O39" i="48"/>
  <c r="N39" i="20"/>
  <c r="K40" i="20"/>
  <c r="L39" i="20" s="1"/>
  <c r="L40" i="20" s="1"/>
  <c r="M39" i="20" s="1"/>
  <c r="M40" i="20" s="1"/>
  <c r="K40" i="37"/>
  <c r="L39" i="37" s="1"/>
  <c r="L40" i="37" s="1"/>
  <c r="M39" i="37" s="1"/>
  <c r="M40" i="37" s="1"/>
  <c r="N39" i="37"/>
  <c r="N39" i="45"/>
  <c r="K40" i="45"/>
  <c r="L39" i="45" s="1"/>
  <c r="L40" i="45" s="1"/>
  <c r="M39" i="45" s="1"/>
  <c r="M40" i="45" s="1"/>
  <c r="N39" i="55"/>
  <c r="K40" i="55"/>
  <c r="L39" i="55" s="1"/>
  <c r="L40" i="55" s="1"/>
  <c r="M39" i="55" s="1"/>
  <c r="M40" i="55" s="1"/>
  <c r="N39" i="50"/>
  <c r="K40" i="50"/>
  <c r="L39" i="50" s="1"/>
  <c r="L40" i="50" s="1"/>
  <c r="M39" i="50" s="1"/>
  <c r="M40" i="50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K40" i="32"/>
  <c r="L39" i="32" s="1"/>
  <c r="L40" i="32" s="1"/>
  <c r="M39" i="32" s="1"/>
  <c r="M40" i="32" s="1"/>
  <c r="N39" i="32"/>
  <c r="N39" i="4"/>
  <c r="K40" i="4"/>
  <c r="L39" i="4" s="1"/>
  <c r="L40" i="4" s="1"/>
  <c r="M39" i="4" s="1"/>
  <c r="M40" i="4" s="1"/>
  <c r="N39" i="51"/>
  <c r="K40" i="51"/>
  <c r="L39" i="51" s="1"/>
  <c r="L40" i="51" s="1"/>
  <c r="M39" i="51" s="1"/>
  <c r="M40" i="51" s="1"/>
  <c r="N40" i="10"/>
  <c r="O39" i="10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K40" i="33"/>
  <c r="L39" i="33" s="1"/>
  <c r="L40" i="33" s="1"/>
  <c r="M39" i="33" s="1"/>
  <c r="M40" i="33" s="1"/>
  <c r="N39" i="33"/>
  <c r="N39" i="44"/>
  <c r="K40" i="44"/>
  <c r="L39" i="44" s="1"/>
  <c r="L40" i="44" s="1"/>
  <c r="M39" i="44" s="1"/>
  <c r="M40" i="44" s="1"/>
  <c r="N39" i="24"/>
  <c r="K40" i="24"/>
  <c r="L39" i="24" s="1"/>
  <c r="L40" i="24" s="1"/>
  <c r="M39" i="24" s="1"/>
  <c r="M40" i="24" s="1"/>
  <c r="N39" i="39"/>
  <c r="K40" i="39"/>
  <c r="L39" i="39" s="1"/>
  <c r="L40" i="39" s="1"/>
  <c r="M39" i="39" s="1"/>
  <c r="M40" i="39" s="1"/>
  <c r="N40" i="46"/>
  <c r="O39" i="46"/>
  <c r="N40" i="54"/>
  <c r="O39" i="54"/>
  <c r="N39" i="15"/>
  <c r="K40" i="15"/>
  <c r="L39" i="15" s="1"/>
  <c r="L40" i="15" s="1"/>
  <c r="M39" i="15" s="1"/>
  <c r="M40" i="15" s="1"/>
  <c r="N39" i="29"/>
  <c r="K40" i="29"/>
  <c r="L39" i="29" s="1"/>
  <c r="L40" i="29" s="1"/>
  <c r="M39" i="29" s="1"/>
  <c r="M40" i="29" s="1"/>
  <c r="N39" i="27"/>
  <c r="K40" i="27"/>
  <c r="L39" i="27" s="1"/>
  <c r="L40" i="27" s="1"/>
  <c r="M39" i="27" s="1"/>
  <c r="M40" i="27" s="1"/>
  <c r="N39" i="43"/>
  <c r="K40" i="43"/>
  <c r="L39" i="43" s="1"/>
  <c r="L40" i="43" s="1"/>
  <c r="M39" i="43" s="1"/>
  <c r="M40" i="43" s="1"/>
  <c r="N39" i="47"/>
  <c r="K40" i="47"/>
  <c r="L39" i="47" s="1"/>
  <c r="L40" i="47" s="1"/>
  <c r="M39" i="47" s="1"/>
  <c r="M40" i="47" s="1"/>
  <c r="N39" i="42"/>
  <c r="K40" i="42"/>
  <c r="L39" i="42" s="1"/>
  <c r="L40" i="42" s="1"/>
  <c r="M39" i="42" s="1"/>
  <c r="M40" i="42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K40" i="30"/>
  <c r="L39" i="30" s="1"/>
  <c r="L40" i="30" s="1"/>
  <c r="M39" i="30" s="1"/>
  <c r="M40" i="30" s="1"/>
  <c r="N39" i="30"/>
  <c r="K40" i="34"/>
  <c r="L39" i="34" s="1"/>
  <c r="L40" i="34" s="1"/>
  <c r="M39" i="34" s="1"/>
  <c r="M40" i="34" s="1"/>
  <c r="N39" i="34"/>
  <c r="N39" i="19"/>
  <c r="K40" i="19"/>
  <c r="L39" i="19" s="1"/>
  <c r="L40" i="19" s="1"/>
  <c r="M39" i="19" s="1"/>
  <c r="M40" i="19" s="1"/>
  <c r="K40" i="38"/>
  <c r="L39" i="38" s="1"/>
  <c r="L40" i="38" s="1"/>
  <c r="M39" i="38" s="1"/>
  <c r="M40" i="38" s="1"/>
  <c r="N39" i="38"/>
  <c r="N39" i="52"/>
  <c r="K40" i="52"/>
  <c r="L39" i="52" s="1"/>
  <c r="L40" i="52" s="1"/>
  <c r="M39" i="52" s="1"/>
  <c r="M40" i="52" s="1"/>
  <c r="N39" i="53"/>
  <c r="K40" i="53"/>
  <c r="L39" i="53" s="1"/>
  <c r="L40" i="53" s="1"/>
  <c r="M39" i="53" s="1"/>
  <c r="M40" i="53" s="1"/>
  <c r="J40" i="11" l="1"/>
  <c r="K39" i="11"/>
  <c r="J40" i="25"/>
  <c r="K39" i="25"/>
  <c r="K40" i="1"/>
  <c r="L39" i="1" s="1"/>
  <c r="L40" i="1" s="1"/>
  <c r="M39" i="1" s="1"/>
  <c r="M40" i="1" s="1"/>
  <c r="N39" i="1"/>
  <c r="J40" i="23"/>
  <c r="K39" i="23"/>
  <c r="J40" i="9"/>
  <c r="K39" i="9"/>
  <c r="J40" i="7"/>
  <c r="K39" i="7"/>
  <c r="J40" i="8"/>
  <c r="K39" i="8"/>
  <c r="N40" i="52"/>
  <c r="O39" i="52"/>
  <c r="N40" i="22"/>
  <c r="O39" i="22"/>
  <c r="N40" i="47"/>
  <c r="O39" i="47"/>
  <c r="N40" i="15"/>
  <c r="O39" i="15"/>
  <c r="R39" i="46"/>
  <c r="O40" i="46"/>
  <c r="P39" i="46" s="1"/>
  <c r="P40" i="46" s="1"/>
  <c r="Q39" i="46" s="1"/>
  <c r="Q40" i="46" s="1"/>
  <c r="N40" i="18"/>
  <c r="O39" i="18"/>
  <c r="N40" i="51"/>
  <c r="O39" i="51"/>
  <c r="N40" i="4"/>
  <c r="O39" i="4"/>
  <c r="N40" i="6"/>
  <c r="O39" i="6"/>
  <c r="N40" i="2"/>
  <c r="O39" i="2"/>
  <c r="N40" i="50"/>
  <c r="O39" i="50"/>
  <c r="N40" i="45"/>
  <c r="O39" i="45"/>
  <c r="N40" i="20"/>
  <c r="O39" i="20"/>
  <c r="R39" i="48"/>
  <c r="O40" i="48"/>
  <c r="P39" i="48" s="1"/>
  <c r="P40" i="48" s="1"/>
  <c r="Q39" i="48" s="1"/>
  <c r="Q40" i="48" s="1"/>
  <c r="N40" i="12"/>
  <c r="O39" i="12"/>
  <c r="R39" i="41"/>
  <c r="O40" i="41"/>
  <c r="P39" i="41" s="1"/>
  <c r="P40" i="41" s="1"/>
  <c r="Q39" i="41" s="1"/>
  <c r="Q40" i="41" s="1"/>
  <c r="N40" i="16"/>
  <c r="O39" i="16"/>
  <c r="N40" i="26"/>
  <c r="O39" i="26"/>
  <c r="N40" i="21"/>
  <c r="O39" i="21"/>
  <c r="N40" i="53"/>
  <c r="O39" i="53"/>
  <c r="N40" i="19"/>
  <c r="O39" i="19"/>
  <c r="N40" i="13"/>
  <c r="O39" i="13"/>
  <c r="N40" i="27"/>
  <c r="O39" i="27"/>
  <c r="N40" i="24"/>
  <c r="O39" i="24"/>
  <c r="N40" i="30"/>
  <c r="O39" i="30"/>
  <c r="N40" i="33"/>
  <c r="O39" i="33"/>
  <c r="N40" i="35"/>
  <c r="O39" i="35"/>
  <c r="N40" i="42"/>
  <c r="O39" i="42"/>
  <c r="R39" i="54"/>
  <c r="O40" i="54"/>
  <c r="P39" i="54" s="1"/>
  <c r="P40" i="54" s="1"/>
  <c r="Q39" i="54" s="1"/>
  <c r="Q40" i="54" s="1"/>
  <c r="N40" i="39"/>
  <c r="O39" i="39"/>
  <c r="N40" i="28"/>
  <c r="O39" i="28"/>
  <c r="R39" i="10"/>
  <c r="O40" i="10"/>
  <c r="P39" i="10" s="1"/>
  <c r="P40" i="10" s="1"/>
  <c r="Q39" i="10" s="1"/>
  <c r="Q40" i="10" s="1"/>
  <c r="N40" i="5"/>
  <c r="O39" i="5"/>
  <c r="N40" i="55"/>
  <c r="O39" i="55"/>
  <c r="R39" i="49"/>
  <c r="O40" i="49"/>
  <c r="P39" i="49" s="1"/>
  <c r="P40" i="49" s="1"/>
  <c r="Q39" i="49" s="1"/>
  <c r="Q40" i="49" s="1"/>
  <c r="R39" i="40"/>
  <c r="O40" i="40"/>
  <c r="P39" i="40" s="1"/>
  <c r="P40" i="40" s="1"/>
  <c r="Q39" i="40" s="1"/>
  <c r="Q40" i="40" s="1"/>
  <c r="R39" i="14"/>
  <c r="O40" i="14"/>
  <c r="P39" i="14" s="1"/>
  <c r="P40" i="14" s="1"/>
  <c r="Q39" i="14" s="1"/>
  <c r="Q40" i="14" s="1"/>
  <c r="N40" i="3"/>
  <c r="O39" i="3"/>
  <c r="N40" i="17"/>
  <c r="O39" i="17"/>
  <c r="N40" i="43"/>
  <c r="O39" i="43"/>
  <c r="N40" i="29"/>
  <c r="O39" i="29"/>
  <c r="N40" i="44"/>
  <c r="O39" i="44"/>
  <c r="N40" i="38"/>
  <c r="O39" i="38"/>
  <c r="N40" i="34"/>
  <c r="O39" i="34"/>
  <c r="N40" i="32"/>
  <c r="O39" i="32"/>
  <c r="N40" i="37"/>
  <c r="O39" i="37"/>
  <c r="N40" i="36"/>
  <c r="O39" i="36"/>
  <c r="N40" i="31"/>
  <c r="O39" i="31"/>
  <c r="N40" i="1" l="1"/>
  <c r="O39" i="1"/>
  <c r="N39" i="7"/>
  <c r="K40" i="7"/>
  <c r="L39" i="7" s="1"/>
  <c r="L40" i="7" s="1"/>
  <c r="M39" i="7" s="1"/>
  <c r="M40" i="7" s="1"/>
  <c r="N39" i="25"/>
  <c r="K40" i="25"/>
  <c r="L39" i="25" s="1"/>
  <c r="L40" i="25" s="1"/>
  <c r="M39" i="25" s="1"/>
  <c r="M40" i="25" s="1"/>
  <c r="K40" i="23"/>
  <c r="L39" i="23" s="1"/>
  <c r="L40" i="23" s="1"/>
  <c r="M39" i="23" s="1"/>
  <c r="M40" i="23" s="1"/>
  <c r="N39" i="23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K40" i="11"/>
  <c r="L39" i="11" s="1"/>
  <c r="L40" i="11" s="1"/>
  <c r="M39" i="11" s="1"/>
  <c r="M40" i="11" s="1"/>
  <c r="N39" i="11"/>
  <c r="R40" i="40"/>
  <c r="S39" i="40"/>
  <c r="R39" i="36"/>
  <c r="O40" i="36"/>
  <c r="P39" i="36" s="1"/>
  <c r="P40" i="36" s="1"/>
  <c r="Q39" i="36" s="1"/>
  <c r="Q40" i="36" s="1"/>
  <c r="O40" i="32"/>
  <c r="P39" i="32" s="1"/>
  <c r="P40" i="32" s="1"/>
  <c r="Q39" i="32" s="1"/>
  <c r="Q40" i="32" s="1"/>
  <c r="R39" i="32"/>
  <c r="O40" i="38"/>
  <c r="P39" i="38" s="1"/>
  <c r="P40" i="38" s="1"/>
  <c r="Q39" i="38" s="1"/>
  <c r="Q40" i="38" s="1"/>
  <c r="R39" i="38"/>
  <c r="R39" i="29"/>
  <c r="O40" i="29"/>
  <c r="P39" i="29" s="1"/>
  <c r="P40" i="29" s="1"/>
  <c r="Q39" i="29" s="1"/>
  <c r="Q40" i="29" s="1"/>
  <c r="R39" i="17"/>
  <c r="O40" i="17"/>
  <c r="P39" i="17" s="1"/>
  <c r="P40" i="17" s="1"/>
  <c r="Q39" i="17" s="1"/>
  <c r="Q40" i="17" s="1"/>
  <c r="R40" i="14"/>
  <c r="S39" i="14"/>
  <c r="R40" i="49"/>
  <c r="S39" i="49"/>
  <c r="R39" i="28"/>
  <c r="O40" i="28"/>
  <c r="P39" i="28" s="1"/>
  <c r="P40" i="28" s="1"/>
  <c r="Q39" i="28" s="1"/>
  <c r="Q40" i="28" s="1"/>
  <c r="R40" i="54"/>
  <c r="S39" i="54"/>
  <c r="R39" i="42"/>
  <c r="O40" i="42"/>
  <c r="P39" i="42" s="1"/>
  <c r="P40" i="42" s="1"/>
  <c r="Q39" i="42" s="1"/>
  <c r="Q40" i="42" s="1"/>
  <c r="O40" i="33"/>
  <c r="P39" i="33" s="1"/>
  <c r="P40" i="33" s="1"/>
  <c r="Q39" i="33" s="1"/>
  <c r="Q40" i="33" s="1"/>
  <c r="R39" i="33"/>
  <c r="R39" i="24"/>
  <c r="O40" i="24"/>
  <c r="P39" i="24" s="1"/>
  <c r="P40" i="24" s="1"/>
  <c r="Q39" i="24" s="1"/>
  <c r="Q40" i="24" s="1"/>
  <c r="R39" i="27"/>
  <c r="O40" i="27"/>
  <c r="P39" i="27" s="1"/>
  <c r="P40" i="27" s="1"/>
  <c r="Q39" i="27" s="1"/>
  <c r="Q40" i="27" s="1"/>
  <c r="R39" i="19"/>
  <c r="O40" i="19"/>
  <c r="P39" i="19" s="1"/>
  <c r="P40" i="19" s="1"/>
  <c r="Q39" i="19" s="1"/>
  <c r="Q40" i="19" s="1"/>
  <c r="R39" i="53"/>
  <c r="O40" i="53"/>
  <c r="P39" i="53" s="1"/>
  <c r="P40" i="53" s="1"/>
  <c r="Q39" i="53" s="1"/>
  <c r="Q40" i="53" s="1"/>
  <c r="R39" i="26"/>
  <c r="O40" i="26"/>
  <c r="P39" i="26" s="1"/>
  <c r="P40" i="26" s="1"/>
  <c r="Q39" i="26" s="1"/>
  <c r="Q40" i="26" s="1"/>
  <c r="R40" i="41"/>
  <c r="S39" i="41"/>
  <c r="R40" i="48"/>
  <c r="S39" i="48"/>
  <c r="R39" i="45"/>
  <c r="O40" i="45"/>
  <c r="P39" i="45" s="1"/>
  <c r="P40" i="45" s="1"/>
  <c r="Q39" i="45" s="1"/>
  <c r="Q40" i="45" s="1"/>
  <c r="R39" i="2"/>
  <c r="O40" i="2"/>
  <c r="P39" i="2" s="1"/>
  <c r="P40" i="2" s="1"/>
  <c r="Q39" i="2" s="1"/>
  <c r="Q40" i="2" s="1"/>
  <c r="R39" i="4"/>
  <c r="O40" i="4"/>
  <c r="P39" i="4" s="1"/>
  <c r="P40" i="4" s="1"/>
  <c r="Q39" i="4" s="1"/>
  <c r="Q40" i="4" s="1"/>
  <c r="R39" i="18"/>
  <c r="O40" i="18"/>
  <c r="P39" i="18" s="1"/>
  <c r="P40" i="18" s="1"/>
  <c r="Q39" i="18" s="1"/>
  <c r="Q40" i="18" s="1"/>
  <c r="R39" i="15"/>
  <c r="O40" i="15"/>
  <c r="P39" i="15" s="1"/>
  <c r="P40" i="15" s="1"/>
  <c r="Q39" i="15" s="1"/>
  <c r="Q40" i="15" s="1"/>
  <c r="R39" i="22"/>
  <c r="O40" i="22"/>
  <c r="P39" i="22" s="1"/>
  <c r="P40" i="22" s="1"/>
  <c r="Q39" i="22" s="1"/>
  <c r="Q40" i="22" s="1"/>
  <c r="O40" i="37"/>
  <c r="P39" i="37" s="1"/>
  <c r="P40" i="37" s="1"/>
  <c r="Q39" i="37" s="1"/>
  <c r="Q40" i="37" s="1"/>
  <c r="R39" i="37"/>
  <c r="R39" i="43"/>
  <c r="O40" i="43"/>
  <c r="P39" i="43" s="1"/>
  <c r="P40" i="43" s="1"/>
  <c r="Q39" i="43" s="1"/>
  <c r="Q40" i="43" s="1"/>
  <c r="R39" i="55"/>
  <c r="O40" i="55"/>
  <c r="P39" i="55" s="1"/>
  <c r="P40" i="55" s="1"/>
  <c r="Q39" i="55" s="1"/>
  <c r="Q40" i="55" s="1"/>
  <c r="R39" i="5"/>
  <c r="O40" i="5"/>
  <c r="P39" i="5" s="1"/>
  <c r="P40" i="5" s="1"/>
  <c r="Q39" i="5" s="1"/>
  <c r="Q40" i="5" s="1"/>
  <c r="R39" i="39"/>
  <c r="O40" i="39"/>
  <c r="P39" i="39" s="1"/>
  <c r="P40" i="39" s="1"/>
  <c r="Q39" i="39" s="1"/>
  <c r="Q40" i="39" s="1"/>
  <c r="O40" i="35"/>
  <c r="P39" i="35" s="1"/>
  <c r="P40" i="35" s="1"/>
  <c r="Q39" i="35" s="1"/>
  <c r="Q40" i="35" s="1"/>
  <c r="R39" i="35"/>
  <c r="O40" i="30"/>
  <c r="P39" i="30" s="1"/>
  <c r="P40" i="30" s="1"/>
  <c r="Q39" i="30" s="1"/>
  <c r="Q40" i="30" s="1"/>
  <c r="R39" i="30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R39" i="16"/>
  <c r="O40" i="16"/>
  <c r="P39" i="16" s="1"/>
  <c r="P40" i="16" s="1"/>
  <c r="Q39" i="16" s="1"/>
  <c r="Q40" i="16" s="1"/>
  <c r="R39" i="12"/>
  <c r="O40" i="12"/>
  <c r="P39" i="12" s="1"/>
  <c r="P40" i="12" s="1"/>
  <c r="Q39" i="12" s="1"/>
  <c r="Q40" i="12" s="1"/>
  <c r="R39" i="20"/>
  <c r="O40" i="20"/>
  <c r="P39" i="20" s="1"/>
  <c r="P40" i="20" s="1"/>
  <c r="Q39" i="20" s="1"/>
  <c r="Q40" i="20" s="1"/>
  <c r="R39" i="50"/>
  <c r="O40" i="50"/>
  <c r="P39" i="50" s="1"/>
  <c r="P40" i="50" s="1"/>
  <c r="Q39" i="50" s="1"/>
  <c r="Q40" i="50" s="1"/>
  <c r="R39" i="6"/>
  <c r="O40" i="6"/>
  <c r="P39" i="6" s="1"/>
  <c r="P40" i="6" s="1"/>
  <c r="Q39" i="6" s="1"/>
  <c r="Q40" i="6" s="1"/>
  <c r="R39" i="51"/>
  <c r="O40" i="51"/>
  <c r="P39" i="51" s="1"/>
  <c r="P40" i="51" s="1"/>
  <c r="Q39" i="51" s="1"/>
  <c r="Q40" i="51" s="1"/>
  <c r="R40" i="46"/>
  <c r="S39" i="46"/>
  <c r="R39" i="47"/>
  <c r="O40" i="47"/>
  <c r="P39" i="47" s="1"/>
  <c r="P40" i="47" s="1"/>
  <c r="Q39" i="47" s="1"/>
  <c r="Q40" i="47" s="1"/>
  <c r="R39" i="52"/>
  <c r="O40" i="52"/>
  <c r="P39" i="52" s="1"/>
  <c r="P40" i="52" s="1"/>
  <c r="Q39" i="52" s="1"/>
  <c r="Q40" i="52" s="1"/>
  <c r="O40" i="31"/>
  <c r="P39" i="31" s="1"/>
  <c r="P40" i="31" s="1"/>
  <c r="Q39" i="31" s="1"/>
  <c r="Q40" i="31" s="1"/>
  <c r="R39" i="31"/>
  <c r="O40" i="34"/>
  <c r="P39" i="34" s="1"/>
  <c r="P40" i="34" s="1"/>
  <c r="Q39" i="34" s="1"/>
  <c r="Q40" i="34" s="1"/>
  <c r="R39" i="34"/>
  <c r="R39" i="44"/>
  <c r="O40" i="44"/>
  <c r="P39" i="44" s="1"/>
  <c r="P40" i="44" s="1"/>
  <c r="Q39" i="44" s="1"/>
  <c r="Q40" i="44" s="1"/>
  <c r="R39" i="3"/>
  <c r="O40" i="3"/>
  <c r="P39" i="3" s="1"/>
  <c r="P40" i="3" s="1"/>
  <c r="Q39" i="3" s="1"/>
  <c r="Q40" i="3" s="1"/>
  <c r="R40" i="10"/>
  <c r="S39" i="10"/>
  <c r="N40" i="23" l="1"/>
  <c r="O39" i="23"/>
  <c r="O39" i="25"/>
  <c r="N40" i="25"/>
  <c r="O39" i="11"/>
  <c r="N40" i="11"/>
  <c r="O39" i="9"/>
  <c r="N40" i="9"/>
  <c r="O39" i="7"/>
  <c r="N40" i="7"/>
  <c r="N40" i="8"/>
  <c r="O39" i="8"/>
  <c r="R39" i="1"/>
  <c r="O40" i="1"/>
  <c r="P39" i="1" s="1"/>
  <c r="P40" i="1" s="1"/>
  <c r="Q39" i="1" s="1"/>
  <c r="Q40" i="1" s="1"/>
  <c r="V39" i="10"/>
  <c r="S40" i="10"/>
  <c r="T39" i="10" s="1"/>
  <c r="T40" i="10" s="1"/>
  <c r="U39" i="10" s="1"/>
  <c r="U40" i="10" s="1"/>
  <c r="V40" i="10" s="1"/>
  <c r="W40" i="10" s="1"/>
  <c r="R40" i="52"/>
  <c r="S39" i="52"/>
  <c r="V39" i="46"/>
  <c r="S40" i="46"/>
  <c r="T39" i="46" s="1"/>
  <c r="T40" i="46" s="1"/>
  <c r="U39" i="46" s="1"/>
  <c r="U40" i="46" s="1"/>
  <c r="V40" i="46" s="1"/>
  <c r="W40" i="46" s="1"/>
  <c r="R40" i="20"/>
  <c r="S39" i="20"/>
  <c r="R40" i="5"/>
  <c r="S39" i="5"/>
  <c r="R40" i="43"/>
  <c r="S39" i="43"/>
  <c r="R40" i="22"/>
  <c r="S39" i="22"/>
  <c r="R40" i="18"/>
  <c r="S39" i="18"/>
  <c r="R40" i="2"/>
  <c r="S39" i="2"/>
  <c r="V39" i="48"/>
  <c r="S40" i="48"/>
  <c r="T39" i="48" s="1"/>
  <c r="T40" i="48" s="1"/>
  <c r="U39" i="48" s="1"/>
  <c r="U40" i="48" s="1"/>
  <c r="V40" i="48" s="1"/>
  <c r="W40" i="48" s="1"/>
  <c r="R40" i="26"/>
  <c r="S39" i="26"/>
  <c r="R40" i="19"/>
  <c r="S39" i="19"/>
  <c r="R40" i="24"/>
  <c r="S39" i="24"/>
  <c r="R40" i="42"/>
  <c r="S39" i="42"/>
  <c r="R40" i="28"/>
  <c r="S39" i="28"/>
  <c r="V39" i="49"/>
  <c r="S40" i="49"/>
  <c r="T39" i="49" s="1"/>
  <c r="T40" i="49" s="1"/>
  <c r="U39" i="49" s="1"/>
  <c r="U40" i="49" s="1"/>
  <c r="V40" i="49" s="1"/>
  <c r="W40" i="49" s="1"/>
  <c r="R40" i="17"/>
  <c r="S39" i="17"/>
  <c r="R40" i="36"/>
  <c r="S39" i="36"/>
  <c r="R40" i="3"/>
  <c r="S39" i="3"/>
  <c r="R40" i="6"/>
  <c r="S39" i="6"/>
  <c r="R40" i="16"/>
  <c r="S39" i="16"/>
  <c r="R40" i="34"/>
  <c r="S39" i="34"/>
  <c r="R40" i="30"/>
  <c r="S39" i="30"/>
  <c r="R40" i="38"/>
  <c r="S39" i="38"/>
  <c r="R40" i="44"/>
  <c r="S39" i="44"/>
  <c r="R40" i="50"/>
  <c r="S39" i="50"/>
  <c r="R40" i="21"/>
  <c r="S39" i="21"/>
  <c r="R40" i="55"/>
  <c r="S39" i="55"/>
  <c r="R40" i="4"/>
  <c r="S39" i="4"/>
  <c r="R40" i="45"/>
  <c r="S39" i="45"/>
  <c r="V39" i="41"/>
  <c r="S40" i="41"/>
  <c r="T39" i="41" s="1"/>
  <c r="T40" i="41" s="1"/>
  <c r="U39" i="41" s="1"/>
  <c r="U40" i="41" s="1"/>
  <c r="V40" i="41" s="1"/>
  <c r="W40" i="41" s="1"/>
  <c r="R40" i="53"/>
  <c r="S39" i="53"/>
  <c r="R40" i="27"/>
  <c r="S39" i="27"/>
  <c r="V39" i="54"/>
  <c r="S40" i="54"/>
  <c r="T39" i="54" s="1"/>
  <c r="T40" i="54" s="1"/>
  <c r="U39" i="54" s="1"/>
  <c r="U40" i="54" s="1"/>
  <c r="V40" i="54" s="1"/>
  <c r="W40" i="54" s="1"/>
  <c r="V39" i="14"/>
  <c r="S40" i="14"/>
  <c r="T39" i="14" s="1"/>
  <c r="T40" i="14" s="1"/>
  <c r="U39" i="14" s="1"/>
  <c r="U40" i="14" s="1"/>
  <c r="V40" i="14" s="1"/>
  <c r="W40" i="14" s="1"/>
  <c r="R40" i="29"/>
  <c r="S39" i="29"/>
  <c r="V39" i="40"/>
  <c r="S40" i="40"/>
  <c r="T39" i="40" s="1"/>
  <c r="T40" i="40" s="1"/>
  <c r="U39" i="40" s="1"/>
  <c r="U40" i="40" s="1"/>
  <c r="V40" i="40" s="1"/>
  <c r="W40" i="40" s="1"/>
  <c r="R40" i="47"/>
  <c r="S39" i="47"/>
  <c r="R40" i="51"/>
  <c r="S39" i="51"/>
  <c r="R40" i="12"/>
  <c r="S39" i="12"/>
  <c r="R40" i="13"/>
  <c r="S39" i="13"/>
  <c r="R40" i="39"/>
  <c r="S39" i="39"/>
  <c r="R40" i="15"/>
  <c r="S39" i="15"/>
  <c r="R40" i="31"/>
  <c r="S39" i="31"/>
  <c r="R40" i="35"/>
  <c r="S39" i="35"/>
  <c r="R40" i="37"/>
  <c r="S39" i="37"/>
  <c r="R40" i="33"/>
  <c r="S39" i="33"/>
  <c r="R40" i="32"/>
  <c r="S39" i="32"/>
  <c r="O40" i="9" l="1"/>
  <c r="P39" i="9" s="1"/>
  <c r="P40" i="9" s="1"/>
  <c r="Q39" i="9" s="1"/>
  <c r="Q40" i="9" s="1"/>
  <c r="R39" i="9"/>
  <c r="R40" i="1"/>
  <c r="S39" i="1"/>
  <c r="R39" i="11"/>
  <c r="O40" i="11"/>
  <c r="P39" i="11" s="1"/>
  <c r="P40" i="11" s="1"/>
  <c r="Q39" i="11" s="1"/>
  <c r="Q40" i="11" s="1"/>
  <c r="R39" i="8"/>
  <c r="O40" i="8"/>
  <c r="P39" i="8" s="1"/>
  <c r="P40" i="8" s="1"/>
  <c r="Q39" i="8" s="1"/>
  <c r="Q40" i="8" s="1"/>
  <c r="R39" i="25"/>
  <c r="O40" i="25"/>
  <c r="P39" i="25" s="1"/>
  <c r="P40" i="25" s="1"/>
  <c r="Q39" i="25" s="1"/>
  <c r="Q40" i="25" s="1"/>
  <c r="R39" i="23"/>
  <c r="O40" i="23"/>
  <c r="P39" i="23" s="1"/>
  <c r="P40" i="23" s="1"/>
  <c r="Q39" i="23" s="1"/>
  <c r="Q40" i="23" s="1"/>
  <c r="R39" i="7"/>
  <c r="O40" i="7"/>
  <c r="P39" i="7" s="1"/>
  <c r="P40" i="7" s="1"/>
  <c r="Q39" i="7" s="1"/>
  <c r="Q40" i="7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V39" i="44"/>
  <c r="S40" i="44"/>
  <c r="T39" i="44" s="1"/>
  <c r="T40" i="44" s="1"/>
  <c r="U39" i="44" s="1"/>
  <c r="U40" i="44" s="1"/>
  <c r="V40" i="44" s="1"/>
  <c r="W40" i="44" s="1"/>
  <c r="V39" i="30"/>
  <c r="S40" i="30"/>
  <c r="T39" i="30" s="1"/>
  <c r="T40" i="30" s="1"/>
  <c r="U39" i="30" s="1"/>
  <c r="U40" i="30" s="1"/>
  <c r="V40" i="30" s="1"/>
  <c r="W40" i="30" s="1"/>
  <c r="V39" i="16"/>
  <c r="S40" i="16"/>
  <c r="T39" i="16" s="1"/>
  <c r="T40" i="16" s="1"/>
  <c r="U39" i="16" s="1"/>
  <c r="U40" i="16" s="1"/>
  <c r="V40" i="16" s="1"/>
  <c r="W40" i="16" s="1"/>
  <c r="V39" i="3"/>
  <c r="S40" i="3"/>
  <c r="T39" i="3" s="1"/>
  <c r="T40" i="3" s="1"/>
  <c r="U39" i="3" s="1"/>
  <c r="U40" i="3" s="1"/>
  <c r="V40" i="3" s="1"/>
  <c r="W40" i="3" s="1"/>
  <c r="S40" i="36"/>
  <c r="T39" i="36" s="1"/>
  <c r="T40" i="36" s="1"/>
  <c r="U39" i="36" s="1"/>
  <c r="U40" i="36" s="1"/>
  <c r="V40" i="36" s="1"/>
  <c r="W40" i="36" s="1"/>
  <c r="V39" i="36"/>
  <c r="V39" i="28"/>
  <c r="S40" i="28"/>
  <c r="T39" i="28" s="1"/>
  <c r="T40" i="28" s="1"/>
  <c r="U39" i="28" s="1"/>
  <c r="U40" i="28" s="1"/>
  <c r="V40" i="28" s="1"/>
  <c r="W40" i="28" s="1"/>
  <c r="V39" i="24"/>
  <c r="S40" i="24"/>
  <c r="T39" i="24" s="1"/>
  <c r="T40" i="24" s="1"/>
  <c r="U39" i="24" s="1"/>
  <c r="U40" i="24" s="1"/>
  <c r="V40" i="24" s="1"/>
  <c r="W40" i="24" s="1"/>
  <c r="V39" i="26"/>
  <c r="S40" i="26"/>
  <c r="T39" i="26" s="1"/>
  <c r="T40" i="26" s="1"/>
  <c r="U39" i="26" s="1"/>
  <c r="U40" i="26" s="1"/>
  <c r="V40" i="26" s="1"/>
  <c r="W40" i="26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S40" i="33"/>
  <c r="T39" i="33" s="1"/>
  <c r="T40" i="33" s="1"/>
  <c r="U39" i="33" s="1"/>
  <c r="U40" i="33" s="1"/>
  <c r="V40" i="33" s="1"/>
  <c r="W40" i="33" s="1"/>
  <c r="V39" i="33"/>
  <c r="V39" i="27"/>
  <c r="S40" i="27"/>
  <c r="T39" i="27" s="1"/>
  <c r="T40" i="27" s="1"/>
  <c r="U39" i="27" s="1"/>
  <c r="U40" i="27" s="1"/>
  <c r="V40" i="27" s="1"/>
  <c r="W40" i="27" s="1"/>
  <c r="S40" i="31"/>
  <c r="T39" i="31" s="1"/>
  <c r="T40" i="31" s="1"/>
  <c r="U39" i="31" s="1"/>
  <c r="U40" i="31" s="1"/>
  <c r="V40" i="31" s="1"/>
  <c r="W40" i="31" s="1"/>
  <c r="V39" i="31"/>
  <c r="V39" i="47"/>
  <c r="S40" i="47"/>
  <c r="T39" i="47" s="1"/>
  <c r="T40" i="47" s="1"/>
  <c r="U39" i="47" s="1"/>
  <c r="U40" i="47" s="1"/>
  <c r="V40" i="47" s="1"/>
  <c r="W40" i="47" s="1"/>
  <c r="V39" i="29"/>
  <c r="S40" i="29"/>
  <c r="T39" i="29" s="1"/>
  <c r="T40" i="29" s="1"/>
  <c r="U39" i="29" s="1"/>
  <c r="U40" i="29" s="1"/>
  <c r="V40" i="29" s="1"/>
  <c r="W40" i="29" s="1"/>
  <c r="V39" i="53"/>
  <c r="S40" i="53"/>
  <c r="T39" i="53" s="1"/>
  <c r="T40" i="53" s="1"/>
  <c r="U39" i="53" s="1"/>
  <c r="U40" i="53" s="1"/>
  <c r="V40" i="53" s="1"/>
  <c r="W40" i="53" s="1"/>
  <c r="V39" i="55"/>
  <c r="S40" i="55"/>
  <c r="T39" i="55" s="1"/>
  <c r="T40" i="55" s="1"/>
  <c r="U39" i="55" s="1"/>
  <c r="U40" i="55" s="1"/>
  <c r="V40" i="55" s="1"/>
  <c r="W40" i="55" s="1"/>
  <c r="V39" i="50"/>
  <c r="S40" i="50"/>
  <c r="T39" i="50" s="1"/>
  <c r="T40" i="50" s="1"/>
  <c r="U39" i="50" s="1"/>
  <c r="U40" i="50" s="1"/>
  <c r="V40" i="50" s="1"/>
  <c r="W40" i="50" s="1"/>
  <c r="S40" i="34"/>
  <c r="T39" i="34" s="1"/>
  <c r="T40" i="34" s="1"/>
  <c r="U39" i="34" s="1"/>
  <c r="U40" i="34" s="1"/>
  <c r="V40" i="34" s="1"/>
  <c r="W40" i="34" s="1"/>
  <c r="V39" i="34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42"/>
  <c r="S40" i="42"/>
  <c r="T39" i="42" s="1"/>
  <c r="T40" i="42" s="1"/>
  <c r="U39" i="42" s="1"/>
  <c r="U40" i="42" s="1"/>
  <c r="V40" i="42" s="1"/>
  <c r="W40" i="42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43"/>
  <c r="S40" i="43"/>
  <c r="T39" i="43" s="1"/>
  <c r="T40" i="43" s="1"/>
  <c r="U39" i="43" s="1"/>
  <c r="U40" i="43" s="1"/>
  <c r="V40" i="43" s="1"/>
  <c r="W40" i="43" s="1"/>
  <c r="V39" i="20"/>
  <c r="S40" i="20"/>
  <c r="T39" i="20" s="1"/>
  <c r="T40" i="20" s="1"/>
  <c r="U39" i="20" s="1"/>
  <c r="U40" i="20" s="1"/>
  <c r="V40" i="20" s="1"/>
  <c r="W40" i="20" s="1"/>
  <c r="V39" i="52"/>
  <c r="S40" i="52"/>
  <c r="T39" i="52" s="1"/>
  <c r="T40" i="52" s="1"/>
  <c r="U39" i="52" s="1"/>
  <c r="U40" i="52" s="1"/>
  <c r="V40" i="52" s="1"/>
  <c r="W40" i="52" s="1"/>
  <c r="S40" i="35"/>
  <c r="T39" i="35" s="1"/>
  <c r="T40" i="35" s="1"/>
  <c r="U39" i="35" s="1"/>
  <c r="U40" i="35" s="1"/>
  <c r="V40" i="35" s="1"/>
  <c r="W40" i="35" s="1"/>
  <c r="V39" i="35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51"/>
  <c r="S40" i="51"/>
  <c r="T39" i="51" s="1"/>
  <c r="T40" i="51" s="1"/>
  <c r="U39" i="51" s="1"/>
  <c r="U40" i="51" s="1"/>
  <c r="V40" i="51" s="1"/>
  <c r="W40" i="51" s="1"/>
  <c r="S40" i="32"/>
  <c r="T39" i="32" s="1"/>
  <c r="T40" i="32" s="1"/>
  <c r="U39" i="32" s="1"/>
  <c r="U40" i="32" s="1"/>
  <c r="V40" i="32" s="1"/>
  <c r="W40" i="32" s="1"/>
  <c r="V39" i="32"/>
  <c r="S40" i="37"/>
  <c r="T39" i="37" s="1"/>
  <c r="T40" i="37" s="1"/>
  <c r="U39" i="37" s="1"/>
  <c r="U40" i="37" s="1"/>
  <c r="V40" i="37" s="1"/>
  <c r="W40" i="37" s="1"/>
  <c r="V39" i="37"/>
  <c r="S40" i="39"/>
  <c r="T39" i="39" s="1"/>
  <c r="T40" i="39" s="1"/>
  <c r="U39" i="39" s="1"/>
  <c r="U40" i="39" s="1"/>
  <c r="V40" i="39" s="1"/>
  <c r="W40" i="39" s="1"/>
  <c r="V39" i="39"/>
  <c r="V39" i="12"/>
  <c r="S40" i="12"/>
  <c r="T39" i="12" s="1"/>
  <c r="T40" i="12" s="1"/>
  <c r="U39" i="12" s="1"/>
  <c r="U40" i="12" s="1"/>
  <c r="V40" i="12" s="1"/>
  <c r="W40" i="12" s="1"/>
  <c r="V39" i="45"/>
  <c r="S40" i="45"/>
  <c r="T39" i="45" s="1"/>
  <c r="T40" i="45" s="1"/>
  <c r="U39" i="45" s="1"/>
  <c r="U40" i="45" s="1"/>
  <c r="V40" i="45" s="1"/>
  <c r="W40" i="45" s="1"/>
  <c r="S40" i="38"/>
  <c r="T39" i="38" s="1"/>
  <c r="T40" i="38" s="1"/>
  <c r="U39" i="38" s="1"/>
  <c r="U40" i="38" s="1"/>
  <c r="V40" i="38" s="1"/>
  <c r="W40" i="38" s="1"/>
  <c r="V39" i="38"/>
  <c r="R40" i="8" l="1"/>
  <c r="S39" i="8"/>
  <c r="R40" i="7"/>
  <c r="S39" i="7"/>
  <c r="R40" i="11"/>
  <c r="S39" i="11"/>
  <c r="R40" i="23"/>
  <c r="S39" i="23"/>
  <c r="S40" i="1"/>
  <c r="T39" i="1" s="1"/>
  <c r="T40" i="1" s="1"/>
  <c r="U39" i="1" s="1"/>
  <c r="U40" i="1" s="1"/>
  <c r="V40" i="1" s="1"/>
  <c r="W40" i="1" s="1"/>
  <c r="V39" i="1"/>
  <c r="R40" i="25"/>
  <c r="S39" i="25"/>
  <c r="S39" i="9"/>
  <c r="R40" i="9"/>
  <c r="V39" i="23" l="1"/>
  <c r="S40" i="23"/>
  <c r="T39" i="23" s="1"/>
  <c r="T40" i="23" s="1"/>
  <c r="U39" i="23" s="1"/>
  <c r="U40" i="23" s="1"/>
  <c r="V40" i="23" s="1"/>
  <c r="W40" i="23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5"/>
  <c r="S40" i="25"/>
  <c r="T39" i="25" s="1"/>
  <c r="T40" i="25" s="1"/>
  <c r="U39" i="25" s="1"/>
  <c r="U40" i="25" s="1"/>
  <c r="V40" i="25" s="1"/>
  <c r="W40" i="25" s="1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<sst xmlns="http://schemas.openxmlformats.org/spreadsheetml/2006/main" count="5775" uniqueCount="121">
  <si>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</si>
  <si>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</si>
  <si>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</si>
  <si>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</si>
  <si>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</si>
  <si>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</si>
  <si>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</si>
  <si>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</si>
  <si>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</si>
  <si>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</si>
  <si>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</si>
  <si>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</si>
  <si>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</si>
  <si>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</si>
  <si>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</si>
  <si>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</si>
  <si>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</si>
  <si>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</si>
  <si>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</si>
  <si>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</si>
  <si>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</si>
  <si>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</si>
  <si>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</si>
  <si>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</si>
  <si>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</si>
  <si>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</si>
  <si>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</si>
  <si>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</si>
  <si>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</si>
  <si>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</si>
  <si>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</si>
  <si>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</si>
  <si>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</si>
  <si>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</si>
  <si>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</si>
  <si>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</si>
  <si>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</si>
  <si>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</si>
  <si>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</si>
  <si>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</si>
  <si>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</si>
  <si>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</si>
  <si>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</si>
  <si>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</si>
  <si>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</si>
  <si>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</si>
  <si>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</si>
  <si>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</si>
  <si>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</si>
  <si>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</si>
  <si>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</si>
  <si>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</si>
  <si>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</si>
  <si>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</si>
  <si>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</si>
  <si>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</si>
  <si>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</si>
  <si>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</si>
  <si>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</si>
  <si>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</si>
  <si>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</si>
  <si>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</si>
  <si>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</si>
  <si>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</si>
  <si>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4th Quarter ended 30 June 2022 (Figures Finalised as at 2022/08/09)</t>
  </si>
  <si>
    <t>Kwazulu-Natal: Umzumbe (KZN213) - Table C7 Quarterly Budgeted Cash Flows ( Energy sources                                     ) for 4th Quarter ended 30 June 2022 (Figures Finalised as at 2022/08/09)</t>
  </si>
  <si>
    <t>Kwazulu-Natal: uMuziwabantu (KZN214) - Table C7 Quarterly Budgeted Cash Flows ( Energy sources                                     ) for 4th Quarter ended 30 June 2022 (Figures Finalised as at 2022/08/09)</t>
  </si>
  <si>
    <t>Kwazulu-Natal: Ray Nkonyeni (KZN216) - Table C7 Quarterly Budgeted Cash Flows ( Energy sources                                     ) for 4th Quarter ended 30 June 2022 (Figures Finalised as at 2022/08/09)</t>
  </si>
  <si>
    <t>Kwazulu-Natal: Ugu (DC21) - Table C7 Quarterly Budgeted Cash Flows ( Energy sources                                     ) for 4th Quarter ended 30 June 2022 (Figures Finalised as at 2022/08/09)</t>
  </si>
  <si>
    <t>Kwazulu-Natal: uMshwathi (KZN221) - Table C7 Quarterly Budgeted Cash Flows ( Energy sources                                     ) for 4th Quarter ended 30 June 2022 (Figures Finalised as at 2022/08/09)</t>
  </si>
  <si>
    <t>Kwazulu-Natal: uMngeni (KZN222) - Table C7 Quarterly Budgeted Cash Flows ( Energy sources                                     ) for 4th Quarter ended 30 June 2022 (Figures Finalised as at 2022/08/09)</t>
  </si>
  <si>
    <t>Kwazulu-Natal: Mpofana (KZN223) - Table C7 Quarterly Budgeted Cash Flows ( Energy sources                                     ) for 4th Quarter ended 30 June 2022 (Figures Finalised as at 2022/08/09)</t>
  </si>
  <si>
    <t>Kwazulu-Natal: Impendle (KZN224) - Table C7 Quarterly Budgeted Cash Flows ( Energy sources                                     ) for 4th Quarter ended 30 June 2022 (Figures Finalised as at 2022/08/09)</t>
  </si>
  <si>
    <t>Kwazulu-Natal: Msunduzi (KZN225) - Table C7 Quarterly Budgeted Cash Flows ( Energy sources                                     ) for 4th Quarter ended 30 June 2022 (Figures Finalised as at 2022/08/09)</t>
  </si>
  <si>
    <t>Kwazulu-Natal: Mkhambathini (KZN226) - Table C7 Quarterly Budgeted Cash Flows ( Energy sources                                     ) for 4th Quarter ended 30 June 2022 (Figures Finalised as at 2022/08/09)</t>
  </si>
  <si>
    <t>Kwazulu-Natal: Richmond (KZN227) - Table C7 Quarterly Budgeted Cash Flows ( Energy sources                                     ) for 4th Quarter ended 30 June 2022 (Figures Finalised as at 2022/08/09)</t>
  </si>
  <si>
    <t>Kwazulu-Natal: uMgungundlovu (DC22) - Table C7 Quarterly Budgeted Cash Flows ( Energy sources                                     ) for 4th Quarter ended 30 June 2022 (Figures Finalised as at 2022/08/09)</t>
  </si>
  <si>
    <t>Kwazulu-Natal: Okhahlamba (KZN235) - Table C7 Quarterly Budgeted Cash Flows ( Energy sources                                     ) for 4th Quarter ended 30 June 2022 (Figures Finalised as at 2022/08/09)</t>
  </si>
  <si>
    <t>Kwazulu-Natal: Inkosi Langalibalele (KZN237) - Table C7 Quarterly Budgeted Cash Flows ( Energy sources                                     ) for 4th Quarter ended 30 June 2022 (Figures Finalised as at 2022/08/09)</t>
  </si>
  <si>
    <t>Kwazulu-Natal: Alfred Duma (KZN238) - Table C7 Quarterly Budgeted Cash Flows ( Energy sources                                     ) for 4th Quarter ended 30 June 2022 (Figures Finalised as at 2022/08/09)</t>
  </si>
  <si>
    <t>Kwazulu-Natal: Uthukela (DC23) - Table C7 Quarterly Budgeted Cash Flows ( Energy sources                                     ) for 4th Quarter ended 30 June 2022 (Figures Finalised as at 2022/08/09)</t>
  </si>
  <si>
    <t>Kwazulu-Natal: Endumeni (KZN241) - Table C7 Quarterly Budgeted Cash Flows ( Energy sources                                     ) for 4th Quarter ended 30 June 2022 (Figures Finalised as at 2022/08/09)</t>
  </si>
  <si>
    <t>Kwazulu-Natal: Nquthu (KZN242) - Table C7 Quarterly Budgeted Cash Flows ( Energy sources                                     ) for 4th Quarter ended 30 June 2022 (Figures Finalised as at 2022/08/09)</t>
  </si>
  <si>
    <t>Kwazulu-Natal: Msinga (KZN244) - Table C7 Quarterly Budgeted Cash Flows ( Energy sources                                     ) for 4th Quarter ended 30 June 2022 (Figures Finalised as at 2022/08/09)</t>
  </si>
  <si>
    <t>Kwazulu-Natal: Umvoti (KZN245) - Table C7 Quarterly Budgeted Cash Flows ( Energy sources                                     ) for 4th Quarter ended 30 June 2022 (Figures Finalised as at 2022/08/09)</t>
  </si>
  <si>
    <t>Kwazulu-Natal: Umzinyathi (DC24) - Table C7 Quarterly Budgeted Cash Flows ( Energy sources                                     ) for 4th Quarter ended 30 June 2022 (Figures Finalised as at 2022/08/09)</t>
  </si>
  <si>
    <t>Kwazulu-Natal: Newcastle (KZN252) - Table C7 Quarterly Budgeted Cash Flows ( Energy sources                                     ) for 4th Quarter ended 30 June 2022 (Figures Finalised as at 2022/08/09)</t>
  </si>
  <si>
    <t>Kwazulu-Natal: Emadlangeni (KZN253) - Table C7 Quarterly Budgeted Cash Flows ( Energy sources                                     ) for 4th Quarter ended 30 June 2022 (Figures Finalised as at 2022/08/09)</t>
  </si>
  <si>
    <t>Kwazulu-Natal: Dannhauser (KZN254) - Table C7 Quarterly Budgeted Cash Flows ( Energy sources                                     ) for 4th Quarter ended 30 June 2022 (Figures Finalised as at 2022/08/09)</t>
  </si>
  <si>
    <t>Kwazulu-Natal: Amajuba (DC25) - Table C7 Quarterly Budgeted Cash Flows ( Energy sources                                     ) for 4th Quarter ended 30 June 2022 (Figures Finalised as at 2022/08/09)</t>
  </si>
  <si>
    <t>Kwazulu-Natal: eDumbe (KZN261) - Table C7 Quarterly Budgeted Cash Flows ( Energy sources                                     ) for 4th Quarter ended 30 June 2022 (Figures Finalised as at 2022/08/09)</t>
  </si>
  <si>
    <t>Kwazulu-Natal: uPhongolo (KZN262) - Table C7 Quarterly Budgeted Cash Flows ( Energy sources                                     ) for 4th Quarter ended 30 June 2022 (Figures Finalised as at 2022/08/09)</t>
  </si>
  <si>
    <t>Kwazulu-Natal: Abaqulusi (KZN263) - Table C7 Quarterly Budgeted Cash Flows ( Energy sources                                     ) for 4th Quarter ended 30 June 2022 (Figures Finalised as at 2022/08/09)</t>
  </si>
  <si>
    <t>Kwazulu-Natal: Nongoma (KZN265) - Table C7 Quarterly Budgeted Cash Flows ( Energy sources                                     ) for 4th Quarter ended 30 June 2022 (Figures Finalised as at 2022/08/09)</t>
  </si>
  <si>
    <t>Kwazulu-Natal: Ulundi (KZN266) - Table C7 Quarterly Budgeted Cash Flows ( Energy sources                                     ) for 4th Quarter ended 30 June 2022 (Figures Finalised as at 2022/08/09)</t>
  </si>
  <si>
    <t>Kwazulu-Natal: Zululand (DC26) - Table C7 Quarterly Budgeted Cash Flows ( Energy sources                                     ) for 4th Quarter ended 30 June 2022 (Figures Finalised as at 2022/08/09)</t>
  </si>
  <si>
    <t>Kwazulu-Natal: Umhlabuyalingana (KZN271) - Table C7 Quarterly Budgeted Cash Flows ( Energy sources                                     ) for 4th Quarter ended 30 June 2022 (Figures Finalised as at 2022/08/09)</t>
  </si>
  <si>
    <t>Kwazulu-Natal: Jozini (KZN272) - Table C7 Quarterly Budgeted Cash Flows ( Energy sources                                     ) for 4th Quarter ended 30 June 2022 (Figures Finalised as at 2022/08/09)</t>
  </si>
  <si>
    <t>Kwazulu-Natal: Mtubatuba (KZN275) - Table C7 Quarterly Budgeted Cash Flows ( Energy sources                                     ) for 4th Quarter ended 30 June 2022 (Figures Finalised as at 2022/08/09)</t>
  </si>
  <si>
    <t>Kwazulu-Natal: Hlabisa Big Five (KZN276) - Table C7 Quarterly Budgeted Cash Flows ( Energy sources                                     ) for 4th Quarter ended 30 June 2022 (Figures Finalised as at 2022/08/09)</t>
  </si>
  <si>
    <t>Kwazulu-Natal: Umkhanyakude (DC27) - Table C7 Quarterly Budgeted Cash Flows ( Energy sources                                     ) for 4th Quarter ended 30 June 2022 (Figures Finalised as at 2022/08/09)</t>
  </si>
  <si>
    <t>Kwazulu-Natal: Mfolozi (KZN281) - Table C7 Quarterly Budgeted Cash Flows ( Energy sources                                     ) for 4th Quarter ended 30 June 2022 (Figures Finalised as at 2022/08/09)</t>
  </si>
  <si>
    <t>Kwazulu-Natal: uMhlathuze (KZN282) - Table C7 Quarterly Budgeted Cash Flows ( Energy sources                                     ) for 4th Quarter ended 30 June 2022 (Figures Finalised as at 2022/08/09)</t>
  </si>
  <si>
    <t>Kwazulu-Natal: uMlalazi (KZN284) - Table C7 Quarterly Budgeted Cash Flows ( Energy sources                                     ) for 4th Quarter ended 30 June 2022 (Figures Finalised as at 2022/08/09)</t>
  </si>
  <si>
    <t>Kwazulu-Natal: Mthonjaneni (KZN285) - Table C7 Quarterly Budgeted Cash Flows ( Energy sources                                     ) for 4th Quarter ended 30 June 2022 (Figures Finalised as at 2022/08/09)</t>
  </si>
  <si>
    <t>Kwazulu-Natal: Nkandla (KZN286) - Table C7 Quarterly Budgeted Cash Flows ( Energy sources                                     ) for 4th Quarter ended 30 June 2022 (Figures Finalised as at 2022/08/09)</t>
  </si>
  <si>
    <t>Kwazulu-Natal: King Cetshwayo (DC28) - Table C7 Quarterly Budgeted Cash Flows ( Energy sources                                     ) for 4th Quarter ended 30 June 2022 (Figures Finalised as at 2022/08/09)</t>
  </si>
  <si>
    <t>Kwazulu-Natal: Mandeni (KZN291) - Table C7 Quarterly Budgeted Cash Flows ( Energy sources                                     ) for 4th Quarter ended 30 June 2022 (Figures Finalised as at 2022/08/09)</t>
  </si>
  <si>
    <t>Kwazulu-Natal: KwaDukuza (KZN292) - Table C7 Quarterly Budgeted Cash Flows ( Energy sources                                     ) for 4th Quarter ended 30 June 2022 (Figures Finalised as at 2022/08/09)</t>
  </si>
  <si>
    <t>Kwazulu-Natal: Ndwedwe (KZN293) - Table C7 Quarterly Budgeted Cash Flows ( Energy sources                                     ) for 4th Quarter ended 30 June 2022 (Figures Finalised as at 2022/08/09)</t>
  </si>
  <si>
    <t>Kwazulu-Natal: Maphumulo (KZN294) - Table C7 Quarterly Budgeted Cash Flows ( Energy sources                                     ) for 4th Quarter ended 30 June 2022 (Figures Finalised as at 2022/08/09)</t>
  </si>
  <si>
    <t>Kwazulu-Natal: iLembe (DC29) - Table C7 Quarterly Budgeted Cash Flows ( Energy sources                                     ) for 4th Quarter ended 30 June 2022 (Figures Finalised as at 2022/08/09)</t>
  </si>
  <si>
    <t>Kwazulu-Natal: Greater Kokstad (KZN433) - Table C7 Quarterly Budgeted Cash Flows ( Energy sources                                     ) for 4th Quarter ended 30 June 2022 (Figures Finalised as at 2022/08/09)</t>
  </si>
  <si>
    <t>Kwazulu-Natal: Ubuhlebezwe (KZN434) - Table C7 Quarterly Budgeted Cash Flows ( Energy sources                                     ) for 4th Quarter ended 30 June 2022 (Figures Finalised as at 2022/08/09)</t>
  </si>
  <si>
    <t>Kwazulu-Natal: Umzimkhulu (KZN435) - Table C7 Quarterly Budgeted Cash Flows ( Energy sources                                     ) for 4th Quarter ended 30 June 2022 (Figures Finalised as at 2022/08/09)</t>
  </si>
  <si>
    <t>Kwazulu-Natal: Dr Nkosazana Dlamini Zuma (KZN436) - Table C7 Quarterly Budgeted Cash Flows ( Energy sources                                     ) for 4th Quarter ended 30 June 2022 (Figures Finalised as at 2022/08/09)</t>
  </si>
  <si>
    <t>Kwazulu-Natal: Harry Gwala (DC43)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</si>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</sst>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68736545</v>
      </c>
      <c r="D6" s="18"/>
      <c r="E6" s="19"/>
      <c r="F6" s="20"/>
      <c r="G6" s="20">
        <v>8476574</v>
      </c>
      <c r="H6" s="20">
        <v>15529121</v>
      </c>
      <c r="I6" s="20">
        <v>14183964</v>
      </c>
      <c r="J6" s="20">
        <v>38189659</v>
      </c>
      <c r="K6" s="20">
        <v>8939269</v>
      </c>
      <c r="L6" s="20">
        <v>7252945</v>
      </c>
      <c r="M6" s="20">
        <v>61476371</v>
      </c>
      <c r="N6" s="20">
        <v>77668585</v>
      </c>
      <c r="O6" s="20">
        <v>8201204</v>
      </c>
      <c r="P6" s="20">
        <v>10644301</v>
      </c>
      <c r="Q6" s="20">
        <v>5823633</v>
      </c>
      <c r="R6" s="20">
        <v>24669138</v>
      </c>
      <c r="S6" s="20">
        <v>4434559</v>
      </c>
      <c r="T6" s="20">
        <v>9085335</v>
      </c>
      <c r="U6" s="20">
        <v>4492868</v>
      </c>
      <c r="V6" s="20">
        <v>18012762</v>
      </c>
      <c r="W6" s="20">
        <v>158540144</v>
      </c>
      <c r="X6" s="20"/>
      <c r="Y6" s="20">
        <v>158540144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2376098411</v>
      </c>
      <c r="D7" s="18"/>
      <c r="E7" s="19">
        <v>21046623401</v>
      </c>
      <c r="F7" s="20">
        <v>20563314881</v>
      </c>
      <c r="G7" s="20">
        <v>264489774</v>
      </c>
      <c r="H7" s="20">
        <v>296184918</v>
      </c>
      <c r="I7" s="20">
        <v>318531986</v>
      </c>
      <c r="J7" s="20">
        <v>879206678</v>
      </c>
      <c r="K7" s="20">
        <v>309677276</v>
      </c>
      <c r="L7" s="20">
        <v>328134868</v>
      </c>
      <c r="M7" s="20">
        <v>442979772</v>
      </c>
      <c r="N7" s="20">
        <v>1080791916</v>
      </c>
      <c r="O7" s="20">
        <v>393300074</v>
      </c>
      <c r="P7" s="20">
        <v>366981858</v>
      </c>
      <c r="Q7" s="20">
        <v>334164549</v>
      </c>
      <c r="R7" s="20">
        <v>1094446481</v>
      </c>
      <c r="S7" s="20">
        <v>302445764</v>
      </c>
      <c r="T7" s="20">
        <v>467665483</v>
      </c>
      <c r="U7" s="20">
        <v>367234945</v>
      </c>
      <c r="V7" s="20">
        <v>1137346192</v>
      </c>
      <c r="W7" s="20">
        <v>4191791267</v>
      </c>
      <c r="X7" s="20">
        <v>20563314881</v>
      </c>
      <c r="Y7" s="20">
        <v>-16371523614</v>
      </c>
      <c r="Z7" s="21">
        <v>-79.615196814045234</v>
      </c>
      <c r="AA7" s="22">
        <v>20563314881</v>
      </c>
    </row>
    <row r="8" spans="1:27" ht="13.5" x14ac:dyDescent="0.25">
      <c r="A8" s="23" t="s">
        <v>36</v>
      </c>
      <c r="B8" s="17" t="s">
        <v>32</v>
      </c>
      <c r="C8" s="18">
        <v>26635798</v>
      </c>
      <c r="D8" s="18"/>
      <c r="E8" s="19">
        <v>41403016</v>
      </c>
      <c r="F8" s="20">
        <v>38921979</v>
      </c>
      <c r="G8" s="20">
        <v>7039319219</v>
      </c>
      <c r="H8" s="20">
        <v>21919308</v>
      </c>
      <c r="I8" s="20">
        <v>21260894</v>
      </c>
      <c r="J8" s="20">
        <v>7082499421</v>
      </c>
      <c r="K8" s="20">
        <v>6891087</v>
      </c>
      <c r="L8" s="20">
        <v>3163181</v>
      </c>
      <c r="M8" s="20">
        <v>1507202</v>
      </c>
      <c r="N8" s="20">
        <v>11561470</v>
      </c>
      <c r="O8" s="20">
        <v>1780237</v>
      </c>
      <c r="P8" s="20">
        <v>3251851</v>
      </c>
      <c r="Q8" s="20">
        <v>2486183</v>
      </c>
      <c r="R8" s="20">
        <v>7518271</v>
      </c>
      <c r="S8" s="20">
        <v>1802833</v>
      </c>
      <c r="T8" s="20">
        <v>3469992</v>
      </c>
      <c r="U8" s="20">
        <v>8119754</v>
      </c>
      <c r="V8" s="20">
        <v>13392579</v>
      </c>
      <c r="W8" s="20">
        <v>7114971741</v>
      </c>
      <c r="X8" s="20">
        <v>38921979</v>
      </c>
      <c r="Y8" s="20">
        <v>7076049762</v>
      </c>
      <c r="Z8" s="21">
        <v>18180.087302344004</v>
      </c>
      <c r="AA8" s="22">
        <v>38921979</v>
      </c>
    </row>
    <row r="9" spans="1:27" ht="13.5" x14ac:dyDescent="0.25">
      <c r="A9" s="23" t="s">
        <v>37</v>
      </c>
      <c r="B9" s="17" t="s">
        <v>6</v>
      </c>
      <c r="C9" s="18">
        <v>26613014</v>
      </c>
      <c r="D9" s="18"/>
      <c r="E9" s="19">
        <v>378993435</v>
      </c>
      <c r="F9" s="20">
        <v>93910750</v>
      </c>
      <c r="G9" s="20">
        <v>3493170</v>
      </c>
      <c r="H9" s="20">
        <v>38351691</v>
      </c>
      <c r="I9" s="20"/>
      <c r="J9" s="20">
        <v>41844861</v>
      </c>
      <c r="K9" s="20"/>
      <c r="L9" s="20">
        <v>-134725</v>
      </c>
      <c r="M9" s="20">
        <v>33910956</v>
      </c>
      <c r="N9" s="20">
        <v>33776231</v>
      </c>
      <c r="O9" s="20">
        <v>17</v>
      </c>
      <c r="P9" s="20">
        <v>-376395</v>
      </c>
      <c r="Q9" s="20">
        <v>16626671</v>
      </c>
      <c r="R9" s="20">
        <v>16250293</v>
      </c>
      <c r="S9" s="20">
        <v>-656921</v>
      </c>
      <c r="T9" s="20">
        <v>51289</v>
      </c>
      <c r="U9" s="20"/>
      <c r="V9" s="20">
        <v>-605632</v>
      </c>
      <c r="W9" s="20">
        <v>91265753</v>
      </c>
      <c r="X9" s="20">
        <v>93910750</v>
      </c>
      <c r="Y9" s="20">
        <v>-2644997</v>
      </c>
      <c r="Z9" s="21">
        <v>-2.8165007733406453</v>
      </c>
      <c r="AA9" s="22">
        <v>93910750</v>
      </c>
    </row>
    <row r="10" spans="1:27" ht="13.5" x14ac:dyDescent="0.25">
      <c r="A10" s="23" t="s">
        <v>38</v>
      </c>
      <c r="B10" s="17" t="s">
        <v>6</v>
      </c>
      <c r="C10" s="18">
        <v>54760040</v>
      </c>
      <c r="D10" s="18">
        <v>16420000</v>
      </c>
      <c r="E10" s="19">
        <v>539631463</v>
      </c>
      <c r="F10" s="20">
        <v>72971547</v>
      </c>
      <c r="G10" s="20">
        <v>33690392</v>
      </c>
      <c r="H10" s="20">
        <v>2783926</v>
      </c>
      <c r="I10" s="20">
        <v>1000000</v>
      </c>
      <c r="J10" s="20">
        <v>37474318</v>
      </c>
      <c r="K10" s="20"/>
      <c r="L10" s="20">
        <v>18950155</v>
      </c>
      <c r="M10" s="20">
        <v>13476000</v>
      </c>
      <c r="N10" s="20">
        <v>32426155</v>
      </c>
      <c r="O10" s="20">
        <v>1000000</v>
      </c>
      <c r="P10" s="20"/>
      <c r="Q10" s="20">
        <v>89761000</v>
      </c>
      <c r="R10" s="20">
        <v>90761000</v>
      </c>
      <c r="S10" s="20">
        <v>-34646749</v>
      </c>
      <c r="T10" s="20">
        <v>41122760</v>
      </c>
      <c r="U10" s="20"/>
      <c r="V10" s="20">
        <v>6476011</v>
      </c>
      <c r="W10" s="20">
        <v>167137484</v>
      </c>
      <c r="X10" s="20">
        <v>72971547</v>
      </c>
      <c r="Y10" s="20">
        <v>94165937</v>
      </c>
      <c r="Z10" s="21">
        <v>129.04473164040223</v>
      </c>
      <c r="AA10" s="22">
        <v>72971547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-1472861045</v>
      </c>
      <c r="D14" s="18">
        <v>-413562</v>
      </c>
      <c r="E14" s="19">
        <v>-17982248728</v>
      </c>
      <c r="F14" s="20">
        <v>23705222187</v>
      </c>
      <c r="G14" s="20">
        <v>-163941433</v>
      </c>
      <c r="H14" s="20">
        <v>-277279728</v>
      </c>
      <c r="I14" s="20">
        <v>-254649242</v>
      </c>
      <c r="J14" s="20">
        <v>-695870403</v>
      </c>
      <c r="K14" s="20">
        <v>-205738133</v>
      </c>
      <c r="L14" s="20">
        <v>-172632842</v>
      </c>
      <c r="M14" s="20">
        <v>178830690</v>
      </c>
      <c r="N14" s="20">
        <v>-199540285</v>
      </c>
      <c r="O14" s="20">
        <v>-158616137</v>
      </c>
      <c r="P14" s="20">
        <v>-167288710</v>
      </c>
      <c r="Q14" s="20">
        <v>-210146515</v>
      </c>
      <c r="R14" s="20">
        <v>-536051362</v>
      </c>
      <c r="S14" s="20">
        <v>-181552697</v>
      </c>
      <c r="T14" s="20">
        <v>-135607029</v>
      </c>
      <c r="U14" s="20">
        <v>-1767067378</v>
      </c>
      <c r="V14" s="20">
        <v>-2084227104</v>
      </c>
      <c r="W14" s="20">
        <v>-3515689154</v>
      </c>
      <c r="X14" s="20">
        <v>23705222187</v>
      </c>
      <c r="Y14" s="20">
        <v>-27220911341</v>
      </c>
      <c r="Z14" s="21">
        <v>-114.83086353827983</v>
      </c>
      <c r="AA14" s="22">
        <v>23705222187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4005840</v>
      </c>
      <c r="F15" s="20">
        <v>-34797502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-243479</v>
      </c>
      <c r="T15" s="20"/>
      <c r="U15" s="20">
        <v>-5760633</v>
      </c>
      <c r="V15" s="20">
        <v>-6004112</v>
      </c>
      <c r="W15" s="20">
        <v>-6004112</v>
      </c>
      <c r="X15" s="20">
        <v>-34797502</v>
      </c>
      <c r="Y15" s="20">
        <v>28793390</v>
      </c>
      <c r="Z15" s="21">
        <v>-82.745566046666212</v>
      </c>
      <c r="AA15" s="22">
        <v>-34797502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1079982763</v>
      </c>
      <c r="D17" s="26">
        <f>SUM(D6:D16)</f>
        <v>16006438</v>
      </c>
      <c r="E17" s="27">
        <f t="shared" si="0"/>
        <v>4028408427</v>
      </c>
      <c r="F17" s="28">
        <f t="shared" si="0"/>
        <v>44439543842</v>
      </c>
      <c r="G17" s="28">
        <f t="shared" si="0"/>
        <v>7185527696</v>
      </c>
      <c r="H17" s="28">
        <f t="shared" si="0"/>
        <v>97489236</v>
      </c>
      <c r="I17" s="28">
        <f t="shared" si="0"/>
        <v>100327602</v>
      </c>
      <c r="J17" s="28">
        <f t="shared" si="0"/>
        <v>7383344534</v>
      </c>
      <c r="K17" s="28">
        <f t="shared" si="0"/>
        <v>119769499</v>
      </c>
      <c r="L17" s="28">
        <f t="shared" si="0"/>
        <v>184733582</v>
      </c>
      <c r="M17" s="28">
        <f t="shared" si="0"/>
        <v>732180991</v>
      </c>
      <c r="N17" s="28">
        <f t="shared" si="0"/>
        <v>1036684072</v>
      </c>
      <c r="O17" s="28">
        <f t="shared" si="0"/>
        <v>245665395</v>
      </c>
      <c r="P17" s="28">
        <f t="shared" si="0"/>
        <v>213212905</v>
      </c>
      <c r="Q17" s="28">
        <f t="shared" si="0"/>
        <v>238715521</v>
      </c>
      <c r="R17" s="28">
        <f t="shared" si="0"/>
        <v>697593821</v>
      </c>
      <c r="S17" s="28">
        <f t="shared" si="0"/>
        <v>91583310</v>
      </c>
      <c r="T17" s="28">
        <f t="shared" si="0"/>
        <v>385787830</v>
      </c>
      <c r="U17" s="28">
        <f t="shared" si="0"/>
        <v>-1392980444</v>
      </c>
      <c r="V17" s="28">
        <f t="shared" si="0"/>
        <v>-915609304</v>
      </c>
      <c r="W17" s="28">
        <f t="shared" si="0"/>
        <v>8202013123</v>
      </c>
      <c r="X17" s="28">
        <f t="shared" si="0"/>
        <v>44439543842</v>
      </c>
      <c r="Y17" s="28">
        <f t="shared" si="0"/>
        <v>-36237530719</v>
      </c>
      <c r="Z17" s="29">
        <f>+IF(X17&lt;&gt;0,+(Y17/X17)*100,0)</f>
        <v>-81.543435386822665</v>
      </c>
      <c r="AA17" s="30">
        <f>SUM(AA6:AA16)</f>
        <v>44439543842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>
        <v>-85090</v>
      </c>
      <c r="M23" s="20">
        <v>133545</v>
      </c>
      <c r="N23" s="36">
        <v>48455</v>
      </c>
      <c r="O23" s="36"/>
      <c r="P23" s="36"/>
      <c r="Q23" s="20">
        <v>-92560</v>
      </c>
      <c r="R23" s="36">
        <v>-92560</v>
      </c>
      <c r="S23" s="36">
        <v>62678</v>
      </c>
      <c r="T23" s="20">
        <v>23006</v>
      </c>
      <c r="U23" s="36">
        <v>-144855</v>
      </c>
      <c r="V23" s="36">
        <v>-59171</v>
      </c>
      <c r="W23" s="36">
        <v>-151731</v>
      </c>
      <c r="X23" s="20">
        <v>420780</v>
      </c>
      <c r="Y23" s="36">
        <v>-572511</v>
      </c>
      <c r="Z23" s="37">
        <v>-136.05946100099814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-1064000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/>
      <c r="Y24" s="20">
        <v>-7900</v>
      </c>
      <c r="Z24" s="21"/>
      <c r="AA24" s="22">
        <v>-1064000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-107839213</v>
      </c>
      <c r="D26" s="18">
        <v>-1446305</v>
      </c>
      <c r="E26" s="19">
        <v>-301564340</v>
      </c>
      <c r="F26" s="20">
        <v>-392038913</v>
      </c>
      <c r="G26" s="20">
        <v>-2694793</v>
      </c>
      <c r="H26" s="20">
        <v>-8679529</v>
      </c>
      <c r="I26" s="20">
        <v>-15765727</v>
      </c>
      <c r="J26" s="20">
        <v>-27140049</v>
      </c>
      <c r="K26" s="20">
        <v>-12259312</v>
      </c>
      <c r="L26" s="20">
        <v>-11418328</v>
      </c>
      <c r="M26" s="20">
        <v>-24262178</v>
      </c>
      <c r="N26" s="20">
        <v>-47939818</v>
      </c>
      <c r="O26" s="20">
        <v>-1684537</v>
      </c>
      <c r="P26" s="20">
        <v>-27795243</v>
      </c>
      <c r="Q26" s="20">
        <v>-68066711</v>
      </c>
      <c r="R26" s="20">
        <v>-97546491</v>
      </c>
      <c r="S26" s="20">
        <v>-31807865</v>
      </c>
      <c r="T26" s="20">
        <v>-44135391</v>
      </c>
      <c r="U26" s="20">
        <v>-43948077</v>
      </c>
      <c r="V26" s="20">
        <v>-119891333</v>
      </c>
      <c r="W26" s="20">
        <v>-292517691</v>
      </c>
      <c r="X26" s="20">
        <v>-392038913</v>
      </c>
      <c r="Y26" s="20">
        <v>99521222</v>
      </c>
      <c r="Z26" s="21">
        <v>-25.385546867894721</v>
      </c>
      <c r="AA26" s="22">
        <v>-392038913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-107486286</v>
      </c>
      <c r="D27" s="26">
        <f>SUM(D21:D26)</f>
        <v>-1446305</v>
      </c>
      <c r="E27" s="27">
        <f t="shared" si="1"/>
        <v>-300079560</v>
      </c>
      <c r="F27" s="28">
        <f t="shared" si="1"/>
        <v>-393102913</v>
      </c>
      <c r="G27" s="28">
        <f t="shared" si="1"/>
        <v>-2743030</v>
      </c>
      <c r="H27" s="28">
        <f t="shared" si="1"/>
        <v>-8707599</v>
      </c>
      <c r="I27" s="28">
        <f t="shared" si="1"/>
        <v>-15745775</v>
      </c>
      <c r="J27" s="28">
        <f t="shared" si="1"/>
        <v>-27196404</v>
      </c>
      <c r="K27" s="28">
        <f t="shared" si="1"/>
        <v>-12259312</v>
      </c>
      <c r="L27" s="28">
        <f t="shared" si="1"/>
        <v>-11503418</v>
      </c>
      <c r="M27" s="28">
        <f t="shared" si="1"/>
        <v>-24128633</v>
      </c>
      <c r="N27" s="28">
        <f t="shared" si="1"/>
        <v>-47891363</v>
      </c>
      <c r="O27" s="28">
        <f t="shared" si="1"/>
        <v>-1684537</v>
      </c>
      <c r="P27" s="28">
        <f t="shared" si="1"/>
        <v>-27795243</v>
      </c>
      <c r="Q27" s="28">
        <f t="shared" si="1"/>
        <v>-68159271</v>
      </c>
      <c r="R27" s="28">
        <f t="shared" si="1"/>
        <v>-97639051</v>
      </c>
      <c r="S27" s="28">
        <f t="shared" si="1"/>
        <v>-31745187</v>
      </c>
      <c r="T27" s="28">
        <f t="shared" si="1"/>
        <v>-44112385</v>
      </c>
      <c r="U27" s="28">
        <f t="shared" si="1"/>
        <v>-44092932</v>
      </c>
      <c r="V27" s="28">
        <f t="shared" si="1"/>
        <v>-119950504</v>
      </c>
      <c r="W27" s="28">
        <f t="shared" si="1"/>
        <v>-292677322</v>
      </c>
      <c r="X27" s="28">
        <f t="shared" si="1"/>
        <v>-391618133</v>
      </c>
      <c r="Y27" s="28">
        <f t="shared" si="1"/>
        <v>98940811</v>
      </c>
      <c r="Z27" s="29">
        <f>+IF(X27&lt;&gt;0,+(Y27/X27)*100,0)</f>
        <v>-25.264614343074864</v>
      </c>
      <c r="AA27" s="30">
        <f>SUM(AA21:AA26)</f>
        <v>-393102913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8476000</v>
      </c>
      <c r="Y32" s="20">
        <v>-8476000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>
        <v>-554</v>
      </c>
      <c r="D33" s="18"/>
      <c r="E33" s="19">
        <v>-1649496</v>
      </c>
      <c r="F33" s="20">
        <v>-1649496</v>
      </c>
      <c r="G33" s="20">
        <v>-9105</v>
      </c>
      <c r="H33" s="36">
        <v>-77479</v>
      </c>
      <c r="I33" s="36">
        <v>-89220</v>
      </c>
      <c r="J33" s="36">
        <v>-175804</v>
      </c>
      <c r="K33" s="20">
        <v>-214100</v>
      </c>
      <c r="L33" s="20">
        <v>-105398</v>
      </c>
      <c r="M33" s="20">
        <v>-712094</v>
      </c>
      <c r="N33" s="20">
        <v>-1031592</v>
      </c>
      <c r="O33" s="36">
        <v>-100055</v>
      </c>
      <c r="P33" s="36">
        <v>-173221</v>
      </c>
      <c r="Q33" s="36">
        <v>-104665</v>
      </c>
      <c r="R33" s="20">
        <v>-377941</v>
      </c>
      <c r="S33" s="20">
        <v>-66646</v>
      </c>
      <c r="T33" s="20">
        <v>-66307</v>
      </c>
      <c r="U33" s="20">
        <v>-357249</v>
      </c>
      <c r="V33" s="36">
        <v>-490202</v>
      </c>
      <c r="W33" s="36">
        <v>-2075539</v>
      </c>
      <c r="X33" s="36">
        <v>-1649496</v>
      </c>
      <c r="Y33" s="20">
        <v>-426043</v>
      </c>
      <c r="Z33" s="21">
        <v>25.828677365692311</v>
      </c>
      <c r="AA33" s="22">
        <v>-1649496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-1175253</v>
      </c>
      <c r="D35" s="18"/>
      <c r="E35" s="19">
        <v>-774490</v>
      </c>
      <c r="F35" s="20">
        <v>-1887252</v>
      </c>
      <c r="G35" s="20">
        <v>-80664</v>
      </c>
      <c r="H35" s="20">
        <v>-77375</v>
      </c>
      <c r="I35" s="20">
        <v>-103517</v>
      </c>
      <c r="J35" s="20">
        <v>-261556</v>
      </c>
      <c r="K35" s="20">
        <v>-93710</v>
      </c>
      <c r="L35" s="20">
        <v>-96488</v>
      </c>
      <c r="M35" s="20">
        <v>-100266</v>
      </c>
      <c r="N35" s="20">
        <v>-290464</v>
      </c>
      <c r="O35" s="20">
        <v>-97092</v>
      </c>
      <c r="P35" s="20">
        <v>-96208</v>
      </c>
      <c r="Q35" s="20">
        <v>-107742</v>
      </c>
      <c r="R35" s="20">
        <v>-301042</v>
      </c>
      <c r="S35" s="20">
        <v>-102095</v>
      </c>
      <c r="T35" s="20">
        <v>-103270</v>
      </c>
      <c r="U35" s="20">
        <v>-98160</v>
      </c>
      <c r="V35" s="20">
        <v>-303525</v>
      </c>
      <c r="W35" s="20">
        <v>-1156587</v>
      </c>
      <c r="X35" s="20">
        <v>-1887252</v>
      </c>
      <c r="Y35" s="20">
        <v>730665</v>
      </c>
      <c r="Z35" s="21">
        <v>-38.715815376007015</v>
      </c>
      <c r="AA35" s="22">
        <v>-1887252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-1175807</v>
      </c>
      <c r="D36" s="26">
        <f>SUM(D31:D35)</f>
        <v>0</v>
      </c>
      <c r="E36" s="27">
        <f t="shared" si="2"/>
        <v>6052014</v>
      </c>
      <c r="F36" s="28">
        <f t="shared" si="2"/>
        <v>4939252</v>
      </c>
      <c r="G36" s="28">
        <f t="shared" si="2"/>
        <v>-89769</v>
      </c>
      <c r="H36" s="28">
        <f t="shared" si="2"/>
        <v>-154854</v>
      </c>
      <c r="I36" s="28">
        <f t="shared" si="2"/>
        <v>-192737</v>
      </c>
      <c r="J36" s="28">
        <f t="shared" si="2"/>
        <v>-437360</v>
      </c>
      <c r="K36" s="28">
        <f t="shared" si="2"/>
        <v>-307810</v>
      </c>
      <c r="L36" s="28">
        <f t="shared" si="2"/>
        <v>-201886</v>
      </c>
      <c r="M36" s="28">
        <f t="shared" si="2"/>
        <v>-812360</v>
      </c>
      <c r="N36" s="28">
        <f t="shared" si="2"/>
        <v>-1322056</v>
      </c>
      <c r="O36" s="28">
        <f t="shared" si="2"/>
        <v>-197147</v>
      </c>
      <c r="P36" s="28">
        <f t="shared" si="2"/>
        <v>-269429</v>
      </c>
      <c r="Q36" s="28">
        <f t="shared" si="2"/>
        <v>-212407</v>
      </c>
      <c r="R36" s="28">
        <f t="shared" si="2"/>
        <v>-678983</v>
      </c>
      <c r="S36" s="28">
        <f t="shared" si="2"/>
        <v>-168741</v>
      </c>
      <c r="T36" s="28">
        <f t="shared" si="2"/>
        <v>-169577</v>
      </c>
      <c r="U36" s="28">
        <f t="shared" si="2"/>
        <v>-455409</v>
      </c>
      <c r="V36" s="28">
        <f t="shared" si="2"/>
        <v>-793727</v>
      </c>
      <c r="W36" s="28">
        <f t="shared" si="2"/>
        <v>-3232126</v>
      </c>
      <c r="X36" s="28">
        <f t="shared" si="2"/>
        <v>4939252</v>
      </c>
      <c r="Y36" s="28">
        <f t="shared" si="2"/>
        <v>-8171378</v>
      </c>
      <c r="Z36" s="29">
        <f>+IF(X36&lt;&gt;0,+(Y36/X36)*100,0)</f>
        <v>-165.43756018117725</v>
      </c>
      <c r="AA36" s="30">
        <f>SUM(AA31:AA35)</f>
        <v>4939252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971320670</v>
      </c>
      <c r="D38" s="32">
        <f>+D17+D27+D36</f>
        <v>14560133</v>
      </c>
      <c r="E38" s="33">
        <f t="shared" si="3"/>
        <v>3734380881</v>
      </c>
      <c r="F38" s="2">
        <f t="shared" si="3"/>
        <v>44051380181</v>
      </c>
      <c r="G38" s="2">
        <f t="shared" si="3"/>
        <v>7182694897</v>
      </c>
      <c r="H38" s="2">
        <f t="shared" si="3"/>
        <v>88626783</v>
      </c>
      <c r="I38" s="2">
        <f t="shared" si="3"/>
        <v>84389090</v>
      </c>
      <c r="J38" s="2">
        <f t="shared" si="3"/>
        <v>7355710770</v>
      </c>
      <c r="K38" s="2">
        <f t="shared" si="3"/>
        <v>107202377</v>
      </c>
      <c r="L38" s="2">
        <f t="shared" si="3"/>
        <v>173028278</v>
      </c>
      <c r="M38" s="2">
        <f t="shared" si="3"/>
        <v>707239998</v>
      </c>
      <c r="N38" s="2">
        <f t="shared" si="3"/>
        <v>987470653</v>
      </c>
      <c r="O38" s="2">
        <f t="shared" si="3"/>
        <v>243783711</v>
      </c>
      <c r="P38" s="2">
        <f t="shared" si="3"/>
        <v>185148233</v>
      </c>
      <c r="Q38" s="2">
        <f t="shared" si="3"/>
        <v>170343843</v>
      </c>
      <c r="R38" s="2">
        <f t="shared" si="3"/>
        <v>599275787</v>
      </c>
      <c r="S38" s="2">
        <f t="shared" si="3"/>
        <v>59669382</v>
      </c>
      <c r="T38" s="2">
        <f t="shared" si="3"/>
        <v>341505868</v>
      </c>
      <c r="U38" s="2">
        <f t="shared" si="3"/>
        <v>-1437528785</v>
      </c>
      <c r="V38" s="2">
        <f t="shared" si="3"/>
        <v>-1036353535</v>
      </c>
      <c r="W38" s="2">
        <f t="shared" si="3"/>
        <v>7906103675</v>
      </c>
      <c r="X38" s="2">
        <f t="shared" si="3"/>
        <v>44052864961</v>
      </c>
      <c r="Y38" s="2">
        <f t="shared" si="3"/>
        <v>-36146761286</v>
      </c>
      <c r="Z38" s="34">
        <f>+IF(X38&lt;&gt;0,+(Y38/X38)*100,0)</f>
        <v>-82.053145278974995</v>
      </c>
      <c r="AA38" s="35">
        <f>+AA17+AA27+AA36</f>
        <v>44051380181</v>
      </c>
    </row>
    <row r="39" spans="1:27" ht="13.5" x14ac:dyDescent="0.25">
      <c r="A39" s="23" t="s">
        <v>61</v>
      </c>
      <c r="B39" s="17"/>
      <c r="C39" s="32">
        <v>379237747</v>
      </c>
      <c r="D39" s="32">
        <v>-17793182</v>
      </c>
      <c r="E39" s="33">
        <v>44719837</v>
      </c>
      <c r="F39" s="2">
        <v>806765203</v>
      </c>
      <c r="G39" s="2">
        <v>1183387958</v>
      </c>
      <c r="H39" s="2">
        <f>+G40+H60</f>
        <v>8366082855</v>
      </c>
      <c r="I39" s="2">
        <f>+H40+I60</f>
        <v>8454709638</v>
      </c>
      <c r="J39" s="2">
        <f>+G39</f>
        <v>1183387958</v>
      </c>
      <c r="K39" s="2">
        <f>+I40+K60</f>
        <v>8539098728</v>
      </c>
      <c r="L39" s="2">
        <f>+K40+L60</f>
        <v>8970360640</v>
      </c>
      <c r="M39" s="2">
        <f>+L40+M60</f>
        <v>9143388918</v>
      </c>
      <c r="N39" s="2">
        <f>+K39</f>
        <v>8539098728</v>
      </c>
      <c r="O39" s="2">
        <f>+M40+O60</f>
        <v>9850628916</v>
      </c>
      <c r="P39" s="2">
        <f>+O40+P60</f>
        <v>10094412627</v>
      </c>
      <c r="Q39" s="2">
        <f>+P40+Q60</f>
        <v>10279560860</v>
      </c>
      <c r="R39" s="2">
        <f>+O39</f>
        <v>9850628916</v>
      </c>
      <c r="S39" s="2">
        <f>+Q40+S60</f>
        <v>10449904703</v>
      </c>
      <c r="T39" s="2">
        <f>+S40+T60</f>
        <v>10509574085</v>
      </c>
      <c r="U39" s="2">
        <f>+T40+U60</f>
        <v>10851079953</v>
      </c>
      <c r="V39" s="2">
        <f>+S39</f>
        <v>10449904703</v>
      </c>
      <c r="W39" s="2">
        <f>+G39</f>
        <v>1183387958</v>
      </c>
      <c r="X39" s="2">
        <v>806765203</v>
      </c>
      <c r="Y39" s="2">
        <f>+W39-X39</f>
        <v>376622755</v>
      </c>
      <c r="Z39" s="34">
        <f>+IF(X39&lt;&gt;0,+(Y39/X39)*100,0)</f>
        <v>46.6830688283912</v>
      </c>
      <c r="AA39" s="35">
        <v>806765203</v>
      </c>
    </row>
    <row r="40" spans="1:27" ht="13.5" x14ac:dyDescent="0.25">
      <c r="A40" s="41" t="s">
        <v>63</v>
      </c>
      <c r="B40" s="42" t="s">
        <v>62</v>
      </c>
      <c r="C40" s="43">
        <f>+C38+C39</f>
        <v>1350558417</v>
      </c>
      <c r="D40" s="43">
        <f t="shared" ref="D40:AA40" si="4">+D38+D39</f>
        <v>-3233049</v>
      </c>
      <c r="E40" s="44">
        <f t="shared" si="4"/>
        <v>3779100718</v>
      </c>
      <c r="F40" s="45">
        <f t="shared" si="4"/>
        <v>44858145384</v>
      </c>
      <c r="G40" s="45">
        <f t="shared" si="4"/>
        <v>8366082855</v>
      </c>
      <c r="H40" s="45">
        <f t="shared" si="4"/>
        <v>8454709638</v>
      </c>
      <c r="I40" s="45">
        <f t="shared" si="4"/>
        <v>8539098728</v>
      </c>
      <c r="J40" s="45">
        <f>+I40</f>
        <v>8539098728</v>
      </c>
      <c r="K40" s="45">
        <f t="shared" si="4"/>
        <v>8646301105</v>
      </c>
      <c r="L40" s="45">
        <f t="shared" si="4"/>
        <v>9143388918</v>
      </c>
      <c r="M40" s="45">
        <f t="shared" si="4"/>
        <v>9850628916</v>
      </c>
      <c r="N40" s="45">
        <f>+M40</f>
        <v>9850628916</v>
      </c>
      <c r="O40" s="45">
        <f t="shared" si="4"/>
        <v>10094412627</v>
      </c>
      <c r="P40" s="45">
        <f t="shared" si="4"/>
        <v>10279560860</v>
      </c>
      <c r="Q40" s="45">
        <f t="shared" si="4"/>
        <v>10449904703</v>
      </c>
      <c r="R40" s="45">
        <f>+Q40</f>
        <v>10449904703</v>
      </c>
      <c r="S40" s="45">
        <f t="shared" si="4"/>
        <v>10509574085</v>
      </c>
      <c r="T40" s="45">
        <f t="shared" si="4"/>
        <v>10851079953</v>
      </c>
      <c r="U40" s="45">
        <f t="shared" si="4"/>
        <v>9413551168</v>
      </c>
      <c r="V40" s="45">
        <f>+U40</f>
        <v>9413551168</v>
      </c>
      <c r="W40" s="45">
        <f>+V40</f>
        <v>9413551168</v>
      </c>
      <c r="X40" s="45">
        <f t="shared" si="4"/>
        <v>44859630164</v>
      </c>
      <c r="Y40" s="45">
        <f t="shared" si="4"/>
        <v>-35770138531</v>
      </c>
      <c r="Z40" s="46">
        <f>+IF(X40&lt;&gt;0,+(Y40/X40)*100,0)</f>
        <v>-79.737925614254507</v>
      </c>
      <c r="AA40" s="47">
        <f t="shared" si="4"/>
        <v>44858145384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1183387958</v>
      </c>
      <c r="J60">
        <v>1183387958</v>
      </c>
      <c r="L60">
        <v>324059535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15254348460</v>
      </c>
      <c r="F7" s="20">
        <v>14981391170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14981391170</v>
      </c>
      <c r="Y7" s="20">
        <v>-14981391170</v>
      </c>
      <c r="Z7" s="21">
        <v>-100</v>
      </c>
      <c r="AA7" s="22">
        <v>14981391170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16351110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278289710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430505020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-15145478280</v>
      </c>
      <c r="F14" s="20">
        <v>30290956560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30290956560</v>
      </c>
      <c r="Y14" s="20">
        <v>-30290956560</v>
      </c>
      <c r="Z14" s="21">
        <v>-100</v>
      </c>
      <c r="AA14" s="22">
        <v>30290956560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834016020</v>
      </c>
      <c r="F17" s="28">
        <f t="shared" si="0"/>
        <v>45272347730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45272347730</v>
      </c>
      <c r="Y17" s="28">
        <f t="shared" si="0"/>
        <v>-45272347730</v>
      </c>
      <c r="Z17" s="29">
        <f>+IF(X17&lt;&gt;0,+(Y17/X17)*100,0)</f>
        <v>-100</v>
      </c>
      <c r="AA17" s="30">
        <f>SUM(AA6:AA16)</f>
        <v>45272347730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>
        <v>-85090</v>
      </c>
      <c r="M23" s="20">
        <v>133545</v>
      </c>
      <c r="N23" s="36">
        <v>48455</v>
      </c>
      <c r="O23" s="36"/>
      <c r="P23" s="36"/>
      <c r="Q23" s="20">
        <v>-92560</v>
      </c>
      <c r="R23" s="36">
        <v>-92560</v>
      </c>
      <c r="S23" s="36">
        <v>62678</v>
      </c>
      <c r="T23" s="20">
        <v>35816</v>
      </c>
      <c r="U23" s="36">
        <v>-157665</v>
      </c>
      <c r="V23" s="36">
        <v>-59171</v>
      </c>
      <c r="W23" s="36">
        <v>-151731</v>
      </c>
      <c r="X23" s="20">
        <v>420780</v>
      </c>
      <c r="Y23" s="36">
        <v>-572511</v>
      </c>
      <c r="Z23" s="37">
        <v>-136.05946100099814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352927</v>
      </c>
      <c r="D27" s="26">
        <f>SUM(D21:D26)</f>
        <v>0</v>
      </c>
      <c r="E27" s="27">
        <f t="shared" si="1"/>
        <v>420780</v>
      </c>
      <c r="F27" s="28">
        <f t="shared" si="1"/>
        <v>0</v>
      </c>
      <c r="G27" s="28">
        <f t="shared" si="1"/>
        <v>-40337</v>
      </c>
      <c r="H27" s="28">
        <f t="shared" si="1"/>
        <v>-28070</v>
      </c>
      <c r="I27" s="28">
        <f t="shared" si="1"/>
        <v>19952</v>
      </c>
      <c r="J27" s="28">
        <f t="shared" si="1"/>
        <v>-48455</v>
      </c>
      <c r="K27" s="28">
        <f t="shared" si="1"/>
        <v>0</v>
      </c>
      <c r="L27" s="28">
        <f t="shared" si="1"/>
        <v>-85090</v>
      </c>
      <c r="M27" s="28">
        <f t="shared" si="1"/>
        <v>133545</v>
      </c>
      <c r="N27" s="28">
        <f t="shared" si="1"/>
        <v>48455</v>
      </c>
      <c r="O27" s="28">
        <f t="shared" si="1"/>
        <v>0</v>
      </c>
      <c r="P27" s="28">
        <f t="shared" si="1"/>
        <v>0</v>
      </c>
      <c r="Q27" s="28">
        <f t="shared" si="1"/>
        <v>-92560</v>
      </c>
      <c r="R27" s="28">
        <f t="shared" si="1"/>
        <v>-92560</v>
      </c>
      <c r="S27" s="28">
        <f t="shared" si="1"/>
        <v>62678</v>
      </c>
      <c r="T27" s="28">
        <f t="shared" si="1"/>
        <v>35816</v>
      </c>
      <c r="U27" s="28">
        <f t="shared" si="1"/>
        <v>-157665</v>
      </c>
      <c r="V27" s="28">
        <f t="shared" si="1"/>
        <v>-59171</v>
      </c>
      <c r="W27" s="28">
        <f t="shared" si="1"/>
        <v>-151731</v>
      </c>
      <c r="X27" s="28">
        <f t="shared" si="1"/>
        <v>420780</v>
      </c>
      <c r="Y27" s="28">
        <f t="shared" si="1"/>
        <v>-572511</v>
      </c>
      <c r="Z27" s="29">
        <f>+IF(X27&lt;&gt;0,+(Y27/X27)*100,0)</f>
        <v>-136.05946100099814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352927</v>
      </c>
      <c r="D38" s="32">
        <f>+D17+D27+D36</f>
        <v>0</v>
      </c>
      <c r="E38" s="33">
        <f t="shared" si="3"/>
        <v>834436800</v>
      </c>
      <c r="F38" s="2">
        <f t="shared" si="3"/>
        <v>45272347730</v>
      </c>
      <c r="G38" s="2">
        <f t="shared" si="3"/>
        <v>-40337</v>
      </c>
      <c r="H38" s="2">
        <f t="shared" si="3"/>
        <v>-28070</v>
      </c>
      <c r="I38" s="2">
        <f t="shared" si="3"/>
        <v>19952</v>
      </c>
      <c r="J38" s="2">
        <f t="shared" si="3"/>
        <v>-48455</v>
      </c>
      <c r="K38" s="2">
        <f t="shared" si="3"/>
        <v>0</v>
      </c>
      <c r="L38" s="2">
        <f t="shared" si="3"/>
        <v>-85090</v>
      </c>
      <c r="M38" s="2">
        <f t="shared" si="3"/>
        <v>133545</v>
      </c>
      <c r="N38" s="2">
        <f t="shared" si="3"/>
        <v>48455</v>
      </c>
      <c r="O38" s="2">
        <f t="shared" si="3"/>
        <v>0</v>
      </c>
      <c r="P38" s="2">
        <f t="shared" si="3"/>
        <v>0</v>
      </c>
      <c r="Q38" s="2">
        <f t="shared" si="3"/>
        <v>-92560</v>
      </c>
      <c r="R38" s="2">
        <f t="shared" si="3"/>
        <v>-92560</v>
      </c>
      <c r="S38" s="2">
        <f t="shared" si="3"/>
        <v>62678</v>
      </c>
      <c r="T38" s="2">
        <f t="shared" si="3"/>
        <v>35816</v>
      </c>
      <c r="U38" s="2">
        <f t="shared" si="3"/>
        <v>-157665</v>
      </c>
      <c r="V38" s="2">
        <f t="shared" si="3"/>
        <v>-59171</v>
      </c>
      <c r="W38" s="2">
        <f t="shared" si="3"/>
        <v>-151731</v>
      </c>
      <c r="X38" s="2">
        <f t="shared" si="3"/>
        <v>45272768510</v>
      </c>
      <c r="Y38" s="2">
        <f t="shared" si="3"/>
        <v>-45272920241</v>
      </c>
      <c r="Z38" s="34">
        <f>+IF(X38&lt;&gt;0,+(Y38/X38)*100,0)</f>
        <v>-100.00033514848991</v>
      </c>
      <c r="AA38" s="35">
        <f>+AA17+AA27+AA36</f>
        <v>45272347730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-40337</v>
      </c>
      <c r="I39" s="2">
        <f>+H40+I60</f>
        <v>-68407</v>
      </c>
      <c r="J39" s="2">
        <f>+G39</f>
        <v>0</v>
      </c>
      <c r="K39" s="2">
        <f>+I40+K60</f>
        <v>-48455</v>
      </c>
      <c r="L39" s="2">
        <f>+K40+L60</f>
        <v>-48455</v>
      </c>
      <c r="M39" s="2">
        <f>+L40+M60</f>
        <v>-133545</v>
      </c>
      <c r="N39" s="2">
        <f>+K39</f>
        <v>-48455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-92560</v>
      </c>
      <c r="T39" s="2">
        <f>+S40+T60</f>
        <v>-29882</v>
      </c>
      <c r="U39" s="2">
        <f>+T40+U60</f>
        <v>5934</v>
      </c>
      <c r="V39" s="2">
        <f>+S39</f>
        <v>-92560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352927</v>
      </c>
      <c r="D40" s="43">
        <f t="shared" ref="D40:AA40" si="4">+D38+D39</f>
        <v>0</v>
      </c>
      <c r="E40" s="44">
        <f t="shared" si="4"/>
        <v>834436800</v>
      </c>
      <c r="F40" s="45">
        <f t="shared" si="4"/>
        <v>45272347730</v>
      </c>
      <c r="G40" s="45">
        <f t="shared" si="4"/>
        <v>-40337</v>
      </c>
      <c r="H40" s="45">
        <f t="shared" si="4"/>
        <v>-68407</v>
      </c>
      <c r="I40" s="45">
        <f t="shared" si="4"/>
        <v>-48455</v>
      </c>
      <c r="J40" s="45">
        <f>+I40</f>
        <v>-48455</v>
      </c>
      <c r="K40" s="45">
        <f t="shared" si="4"/>
        <v>-48455</v>
      </c>
      <c r="L40" s="45">
        <f t="shared" si="4"/>
        <v>-133545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-92560</v>
      </c>
      <c r="R40" s="45">
        <f>+Q40</f>
        <v>-92560</v>
      </c>
      <c r="S40" s="45">
        <f t="shared" si="4"/>
        <v>-29882</v>
      </c>
      <c r="T40" s="45">
        <f t="shared" si="4"/>
        <v>5934</v>
      </c>
      <c r="U40" s="45">
        <f t="shared" si="4"/>
        <v>-151731</v>
      </c>
      <c r="V40" s="45">
        <f>+U40</f>
        <v>-151731</v>
      </c>
      <c r="W40" s="45">
        <f>+V40</f>
        <v>-151731</v>
      </c>
      <c r="X40" s="45">
        <f t="shared" si="4"/>
        <v>45272768510</v>
      </c>
      <c r="Y40" s="45">
        <f t="shared" si="4"/>
        <v>-45272920241</v>
      </c>
      <c r="Z40" s="46">
        <f>+IF(X40&lt;&gt;0,+(Y40/X40)*100,0)</f>
        <v>-100.00033514848991</v>
      </c>
      <c r="AA40" s="47">
        <f t="shared" si="4"/>
        <v>45272347730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-134725</v>
      </c>
      <c r="M9" s="20">
        <v>-130786</v>
      </c>
      <c r="N9" s="20">
        <v>-265511</v>
      </c>
      <c r="O9" s="20"/>
      <c r="P9" s="20">
        <v>-376395</v>
      </c>
      <c r="Q9" s="20">
        <v>-331273</v>
      </c>
      <c r="R9" s="20">
        <v>-707668</v>
      </c>
      <c r="S9" s="20">
        <v>-657252</v>
      </c>
      <c r="T9" s="20"/>
      <c r="U9" s="20"/>
      <c r="V9" s="20">
        <v>-657252</v>
      </c>
      <c r="W9" s="20">
        <v>-1630431</v>
      </c>
      <c r="X9" s="20"/>
      <c r="Y9" s="20">
        <v>-1630431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-200000</v>
      </c>
      <c r="Q14" s="20">
        <v>-200000</v>
      </c>
      <c r="R14" s="20">
        <v>-400000</v>
      </c>
      <c r="S14" s="20">
        <v>-400000</v>
      </c>
      <c r="T14" s="20"/>
      <c r="U14" s="20"/>
      <c r="V14" s="20">
        <v>-400000</v>
      </c>
      <c r="W14" s="20">
        <v>-800000</v>
      </c>
      <c r="X14" s="20"/>
      <c r="Y14" s="20">
        <v>-800000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-134725</v>
      </c>
      <c r="M17" s="28">
        <f t="shared" si="0"/>
        <v>-130786</v>
      </c>
      <c r="N17" s="28">
        <f t="shared" si="0"/>
        <v>-265511</v>
      </c>
      <c r="O17" s="28">
        <f t="shared" si="0"/>
        <v>0</v>
      </c>
      <c r="P17" s="28">
        <f t="shared" si="0"/>
        <v>-576395</v>
      </c>
      <c r="Q17" s="28">
        <f t="shared" si="0"/>
        <v>-531273</v>
      </c>
      <c r="R17" s="28">
        <f t="shared" si="0"/>
        <v>-1107668</v>
      </c>
      <c r="S17" s="28">
        <f t="shared" si="0"/>
        <v>-1057252</v>
      </c>
      <c r="T17" s="28">
        <f t="shared" si="0"/>
        <v>0</v>
      </c>
      <c r="U17" s="28">
        <f t="shared" si="0"/>
        <v>0</v>
      </c>
      <c r="V17" s="28">
        <f t="shared" si="0"/>
        <v>-1057252</v>
      </c>
      <c r="W17" s="28">
        <f t="shared" si="0"/>
        <v>-2430431</v>
      </c>
      <c r="X17" s="28">
        <f t="shared" si="0"/>
        <v>0</v>
      </c>
      <c r="Y17" s="28">
        <f t="shared" si="0"/>
        <v>-2430431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-134725</v>
      </c>
      <c r="M38" s="2">
        <f t="shared" si="3"/>
        <v>-130786</v>
      </c>
      <c r="N38" s="2">
        <f t="shared" si="3"/>
        <v>-265511</v>
      </c>
      <c r="O38" s="2">
        <f t="shared" si="3"/>
        <v>0</v>
      </c>
      <c r="P38" s="2">
        <f t="shared" si="3"/>
        <v>-576395</v>
      </c>
      <c r="Q38" s="2">
        <f t="shared" si="3"/>
        <v>-531273</v>
      </c>
      <c r="R38" s="2">
        <f t="shared" si="3"/>
        <v>-1107668</v>
      </c>
      <c r="S38" s="2">
        <f t="shared" si="3"/>
        <v>-1057252</v>
      </c>
      <c r="T38" s="2">
        <f t="shared" si="3"/>
        <v>0</v>
      </c>
      <c r="U38" s="2">
        <f t="shared" si="3"/>
        <v>0</v>
      </c>
      <c r="V38" s="2">
        <f t="shared" si="3"/>
        <v>-1057252</v>
      </c>
      <c r="W38" s="2">
        <f t="shared" si="3"/>
        <v>-2430431</v>
      </c>
      <c r="X38" s="2">
        <f t="shared" si="3"/>
        <v>0</v>
      </c>
      <c r="Y38" s="2">
        <f t="shared" si="3"/>
        <v>-2430431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-134725</v>
      </c>
      <c r="N39" s="2">
        <f>+K39</f>
        <v>0</v>
      </c>
      <c r="O39" s="2">
        <f>+M40+O60</f>
        <v>-265511</v>
      </c>
      <c r="P39" s="2">
        <f>+O40+P60</f>
        <v>-265511</v>
      </c>
      <c r="Q39" s="2">
        <f>+P40+Q60</f>
        <v>-841906</v>
      </c>
      <c r="R39" s="2">
        <f>+O39</f>
        <v>-265511</v>
      </c>
      <c r="S39" s="2">
        <f>+Q40+S60</f>
        <v>-1373179</v>
      </c>
      <c r="T39" s="2">
        <f>+S40+T60</f>
        <v>-2430431</v>
      </c>
      <c r="U39" s="2">
        <f>+T40+U60</f>
        <v>-2430431</v>
      </c>
      <c r="V39" s="2">
        <f>+S39</f>
        <v>-1373179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-134725</v>
      </c>
      <c r="M40" s="45">
        <f t="shared" si="4"/>
        <v>-265511</v>
      </c>
      <c r="N40" s="45">
        <f>+M40</f>
        <v>-265511</v>
      </c>
      <c r="O40" s="45">
        <f t="shared" si="4"/>
        <v>-265511</v>
      </c>
      <c r="P40" s="45">
        <f t="shared" si="4"/>
        <v>-841906</v>
      </c>
      <c r="Q40" s="45">
        <f t="shared" si="4"/>
        <v>-1373179</v>
      </c>
      <c r="R40" s="45">
        <f>+Q40</f>
        <v>-1373179</v>
      </c>
      <c r="S40" s="45">
        <f t="shared" si="4"/>
        <v>-2430431</v>
      </c>
      <c r="T40" s="45">
        <f t="shared" si="4"/>
        <v>-2430431</v>
      </c>
      <c r="U40" s="45">
        <f t="shared" si="4"/>
        <v>-2430431</v>
      </c>
      <c r="V40" s="45">
        <f>+U40</f>
        <v>-2430431</v>
      </c>
      <c r="W40" s="45">
        <f>+V40</f>
        <v>-2430431</v>
      </c>
      <c r="X40" s="45">
        <f t="shared" si="4"/>
        <v>0</v>
      </c>
      <c r="Y40" s="45">
        <f t="shared" si="4"/>
        <v>-2430431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8489286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8489286</v>
      </c>
      <c r="Y9" s="20">
        <v>-8489286</v>
      </c>
      <c r="Z9" s="21">
        <v>-100</v>
      </c>
      <c r="AA9" s="22">
        <v>8489286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8489286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8489286</v>
      </c>
      <c r="Y17" s="28">
        <f t="shared" si="0"/>
        <v>-8489286</v>
      </c>
      <c r="Z17" s="29">
        <f>+IF(X17&lt;&gt;0,+(Y17/X17)*100,0)</f>
        <v>-100</v>
      </c>
      <c r="AA17" s="30">
        <f>SUM(AA6:AA16)</f>
        <v>8489286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8489286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8489286</v>
      </c>
      <c r="Y38" s="2">
        <f t="shared" si="3"/>
        <v>-8489286</v>
      </c>
      <c r="Z38" s="34">
        <f>+IF(X38&lt;&gt;0,+(Y38/X38)*100,0)</f>
        <v>-100</v>
      </c>
      <c r="AA38" s="35">
        <f>+AA17+AA27+AA36</f>
        <v>8489286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8489286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8489286</v>
      </c>
      <c r="Y40" s="45">
        <f t="shared" si="4"/>
        <v>-8489286</v>
      </c>
      <c r="Z40" s="46">
        <f>+IF(X40&lt;&gt;0,+(Y40/X40)*100,0)</f>
        <v>-100</v>
      </c>
      <c r="AA40" s="47">
        <f t="shared" si="4"/>
        <v>8489286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30102038</v>
      </c>
      <c r="D7" s="18"/>
      <c r="E7" s="19">
        <v>36395070</v>
      </c>
      <c r="F7" s="20">
        <v>36395070</v>
      </c>
      <c r="G7" s="20">
        <v>1622453</v>
      </c>
      <c r="H7" s="20">
        <v>3521256</v>
      </c>
      <c r="I7" s="20">
        <v>3902256</v>
      </c>
      <c r="J7" s="20">
        <v>9045965</v>
      </c>
      <c r="K7" s="20">
        <v>2750378</v>
      </c>
      <c r="L7" s="20">
        <v>3903308</v>
      </c>
      <c r="M7" s="20">
        <v>3655706</v>
      </c>
      <c r="N7" s="20">
        <v>10309392</v>
      </c>
      <c r="O7" s="20">
        <v>3202779</v>
      </c>
      <c r="P7" s="20">
        <v>3154530</v>
      </c>
      <c r="Q7" s="20">
        <v>3863459</v>
      </c>
      <c r="R7" s="20">
        <v>10220768</v>
      </c>
      <c r="S7" s="20">
        <v>2641682</v>
      </c>
      <c r="T7" s="20">
        <v>3293477</v>
      </c>
      <c r="U7" s="20">
        <v>4729130</v>
      </c>
      <c r="V7" s="20">
        <v>10664289</v>
      </c>
      <c r="W7" s="20">
        <v>40240414</v>
      </c>
      <c r="X7" s="20">
        <v>36395070</v>
      </c>
      <c r="Y7" s="20">
        <v>3845344</v>
      </c>
      <c r="Z7" s="21">
        <v>10.565562863321873</v>
      </c>
      <c r="AA7" s="22">
        <v>36395070</v>
      </c>
    </row>
    <row r="8" spans="1:27" ht="13.5" x14ac:dyDescent="0.25">
      <c r="A8" s="23" t="s">
        <v>36</v>
      </c>
      <c r="B8" s="17" t="s">
        <v>32</v>
      </c>
      <c r="C8" s="18">
        <v>5918323</v>
      </c>
      <c r="D8" s="18"/>
      <c r="E8" s="19"/>
      <c r="F8" s="20"/>
      <c r="G8" s="20">
        <v>51903</v>
      </c>
      <c r="H8" s="20">
        <v>362694</v>
      </c>
      <c r="I8" s="20">
        <v>202954</v>
      </c>
      <c r="J8" s="20">
        <v>617551</v>
      </c>
      <c r="K8" s="20">
        <v>58138</v>
      </c>
      <c r="L8" s="20">
        <v>354396</v>
      </c>
      <c r="M8" s="20">
        <v>78865</v>
      </c>
      <c r="N8" s="20">
        <v>491399</v>
      </c>
      <c r="O8" s="20">
        <v>304445</v>
      </c>
      <c r="P8" s="20">
        <v>143789</v>
      </c>
      <c r="Q8" s="20">
        <v>71865</v>
      </c>
      <c r="R8" s="20">
        <v>520099</v>
      </c>
      <c r="S8" s="20">
        <v>152143</v>
      </c>
      <c r="T8" s="20">
        <v>319570</v>
      </c>
      <c r="U8" s="20">
        <v>31880</v>
      </c>
      <c r="V8" s="20">
        <v>503593</v>
      </c>
      <c r="W8" s="20">
        <v>2132642</v>
      </c>
      <c r="X8" s="20"/>
      <c r="Y8" s="20">
        <v>2132642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2537674</v>
      </c>
      <c r="D9" s="18"/>
      <c r="E9" s="19">
        <v>14274380</v>
      </c>
      <c r="F9" s="20">
        <v>16774380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16774380</v>
      </c>
      <c r="Y9" s="20">
        <v>-16774380</v>
      </c>
      <c r="Z9" s="21">
        <v>-100</v>
      </c>
      <c r="AA9" s="22">
        <v>16774380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-3242164</v>
      </c>
      <c r="D14" s="18"/>
      <c r="E14" s="19">
        <v>-40116000</v>
      </c>
      <c r="F14" s="20">
        <v>-37149594</v>
      </c>
      <c r="G14" s="20">
        <v>-5956808</v>
      </c>
      <c r="H14" s="20">
        <v>-5546368</v>
      </c>
      <c r="I14" s="20">
        <v>-6502356</v>
      </c>
      <c r="J14" s="20">
        <v>-18005532</v>
      </c>
      <c r="K14" s="20">
        <v>-4650844</v>
      </c>
      <c r="L14" s="20">
        <v>-4147873</v>
      </c>
      <c r="M14" s="20">
        <v>-3360854</v>
      </c>
      <c r="N14" s="20">
        <v>-12159571</v>
      </c>
      <c r="O14" s="20">
        <v>-2987480</v>
      </c>
      <c r="P14" s="20">
        <v>-725942</v>
      </c>
      <c r="Q14" s="20">
        <v>-6354198</v>
      </c>
      <c r="R14" s="20">
        <v>-10067620</v>
      </c>
      <c r="S14" s="20">
        <v>-5327478</v>
      </c>
      <c r="T14" s="20">
        <v>-3148269</v>
      </c>
      <c r="U14" s="20">
        <v>-5039457</v>
      </c>
      <c r="V14" s="20">
        <v>-13515204</v>
      </c>
      <c r="W14" s="20">
        <v>-53747927</v>
      </c>
      <c r="X14" s="20">
        <v>-37149594</v>
      </c>
      <c r="Y14" s="20">
        <v>-16598333</v>
      </c>
      <c r="Z14" s="21">
        <v>44.679715746018651</v>
      </c>
      <c r="AA14" s="22">
        <v>-37149594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35315871</v>
      </c>
      <c r="D17" s="26">
        <f>SUM(D6:D16)</f>
        <v>0</v>
      </c>
      <c r="E17" s="27">
        <f t="shared" si="0"/>
        <v>10553450</v>
      </c>
      <c r="F17" s="28">
        <f t="shared" si="0"/>
        <v>16019856</v>
      </c>
      <c r="G17" s="28">
        <f t="shared" si="0"/>
        <v>-4282452</v>
      </c>
      <c r="H17" s="28">
        <f t="shared" si="0"/>
        <v>-1662418</v>
      </c>
      <c r="I17" s="28">
        <f t="shared" si="0"/>
        <v>-2397146</v>
      </c>
      <c r="J17" s="28">
        <f t="shared" si="0"/>
        <v>-8342016</v>
      </c>
      <c r="K17" s="28">
        <f t="shared" si="0"/>
        <v>-1842328</v>
      </c>
      <c r="L17" s="28">
        <f t="shared" si="0"/>
        <v>109831</v>
      </c>
      <c r="M17" s="28">
        <f t="shared" si="0"/>
        <v>373717</v>
      </c>
      <c r="N17" s="28">
        <f t="shared" si="0"/>
        <v>-1358780</v>
      </c>
      <c r="O17" s="28">
        <f t="shared" si="0"/>
        <v>519744</v>
      </c>
      <c r="P17" s="28">
        <f t="shared" si="0"/>
        <v>2572377</v>
      </c>
      <c r="Q17" s="28">
        <f t="shared" si="0"/>
        <v>-2418874</v>
      </c>
      <c r="R17" s="28">
        <f t="shared" si="0"/>
        <v>673247</v>
      </c>
      <c r="S17" s="28">
        <f t="shared" si="0"/>
        <v>-2533653</v>
      </c>
      <c r="T17" s="28">
        <f t="shared" si="0"/>
        <v>464778</v>
      </c>
      <c r="U17" s="28">
        <f t="shared" si="0"/>
        <v>-278447</v>
      </c>
      <c r="V17" s="28">
        <f t="shared" si="0"/>
        <v>-2347322</v>
      </c>
      <c r="W17" s="28">
        <f t="shared" si="0"/>
        <v>-11374871</v>
      </c>
      <c r="X17" s="28">
        <f t="shared" si="0"/>
        <v>16019856</v>
      </c>
      <c r="Y17" s="28">
        <f t="shared" si="0"/>
        <v>-27394727</v>
      </c>
      <c r="Z17" s="29">
        <f>+IF(X17&lt;&gt;0,+(Y17/X17)*100,0)</f>
        <v>-171.00482675999083</v>
      </c>
      <c r="AA17" s="30">
        <f>SUM(AA6:AA16)</f>
        <v>16019856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-1400004</v>
      </c>
      <c r="F26" s="20">
        <v>-1400004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-349438</v>
      </c>
      <c r="T26" s="20"/>
      <c r="U26" s="20">
        <v>-66700</v>
      </c>
      <c r="V26" s="20">
        <v>-416138</v>
      </c>
      <c r="W26" s="20">
        <v>-416138</v>
      </c>
      <c r="X26" s="20">
        <v>-1400004</v>
      </c>
      <c r="Y26" s="20">
        <v>983866</v>
      </c>
      <c r="Z26" s="21">
        <v>-70.275942068736953</v>
      </c>
      <c r="AA26" s="22">
        <v>-1400004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-1400004</v>
      </c>
      <c r="F27" s="28">
        <f t="shared" si="1"/>
        <v>-1400004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-349438</v>
      </c>
      <c r="T27" s="28">
        <f t="shared" si="1"/>
        <v>0</v>
      </c>
      <c r="U27" s="28">
        <f t="shared" si="1"/>
        <v>-66700</v>
      </c>
      <c r="V27" s="28">
        <f t="shared" si="1"/>
        <v>-416138</v>
      </c>
      <c r="W27" s="28">
        <f t="shared" si="1"/>
        <v>-416138</v>
      </c>
      <c r="X27" s="28">
        <f t="shared" si="1"/>
        <v>-1400004</v>
      </c>
      <c r="Y27" s="28">
        <f t="shared" si="1"/>
        <v>983866</v>
      </c>
      <c r="Z27" s="29">
        <f>+IF(X27&lt;&gt;0,+(Y27/X27)*100,0)</f>
        <v>-70.275942068736953</v>
      </c>
      <c r="AA27" s="30">
        <f>SUM(AA21:AA26)</f>
        <v>-1400004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-2600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>
        <v>-2000</v>
      </c>
      <c r="Q33" s="36"/>
      <c r="R33" s="20">
        <v>-2000</v>
      </c>
      <c r="S33" s="20"/>
      <c r="T33" s="20"/>
      <c r="U33" s="20">
        <v>-600</v>
      </c>
      <c r="V33" s="36">
        <v>-600</v>
      </c>
      <c r="W33" s="36">
        <v>-2600</v>
      </c>
      <c r="X33" s="36"/>
      <c r="Y33" s="20">
        <v>-2600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-2000</v>
      </c>
      <c r="Q36" s="28">
        <f t="shared" si="2"/>
        <v>0</v>
      </c>
      <c r="R36" s="28">
        <f t="shared" si="2"/>
        <v>-2000</v>
      </c>
      <c r="S36" s="28">
        <f t="shared" si="2"/>
        <v>0</v>
      </c>
      <c r="T36" s="28">
        <f t="shared" si="2"/>
        <v>0</v>
      </c>
      <c r="U36" s="28">
        <f t="shared" si="2"/>
        <v>-600</v>
      </c>
      <c r="V36" s="28">
        <f t="shared" si="2"/>
        <v>-600</v>
      </c>
      <c r="W36" s="28">
        <f t="shared" si="2"/>
        <v>-2600</v>
      </c>
      <c r="X36" s="28">
        <f t="shared" si="2"/>
        <v>0</v>
      </c>
      <c r="Y36" s="28">
        <f t="shared" si="2"/>
        <v>-2600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35313271</v>
      </c>
      <c r="D38" s="32">
        <f>+D17+D27+D36</f>
        <v>0</v>
      </c>
      <c r="E38" s="33">
        <f t="shared" si="3"/>
        <v>9153446</v>
      </c>
      <c r="F38" s="2">
        <f t="shared" si="3"/>
        <v>14619852</v>
      </c>
      <c r="G38" s="2">
        <f t="shared" si="3"/>
        <v>-4282452</v>
      </c>
      <c r="H38" s="2">
        <f t="shared" si="3"/>
        <v>-1662418</v>
      </c>
      <c r="I38" s="2">
        <f t="shared" si="3"/>
        <v>-2397146</v>
      </c>
      <c r="J38" s="2">
        <f t="shared" si="3"/>
        <v>-8342016</v>
      </c>
      <c r="K38" s="2">
        <f t="shared" si="3"/>
        <v>-1842328</v>
      </c>
      <c r="L38" s="2">
        <f t="shared" si="3"/>
        <v>109831</v>
      </c>
      <c r="M38" s="2">
        <f t="shared" si="3"/>
        <v>373717</v>
      </c>
      <c r="N38" s="2">
        <f t="shared" si="3"/>
        <v>-1358780</v>
      </c>
      <c r="O38" s="2">
        <f t="shared" si="3"/>
        <v>519744</v>
      </c>
      <c r="P38" s="2">
        <f t="shared" si="3"/>
        <v>2570377</v>
      </c>
      <c r="Q38" s="2">
        <f t="shared" si="3"/>
        <v>-2418874</v>
      </c>
      <c r="R38" s="2">
        <f t="shared" si="3"/>
        <v>671247</v>
      </c>
      <c r="S38" s="2">
        <f t="shared" si="3"/>
        <v>-2883091</v>
      </c>
      <c r="T38" s="2">
        <f t="shared" si="3"/>
        <v>464778</v>
      </c>
      <c r="U38" s="2">
        <f t="shared" si="3"/>
        <v>-345747</v>
      </c>
      <c r="V38" s="2">
        <f t="shared" si="3"/>
        <v>-2764060</v>
      </c>
      <c r="W38" s="2">
        <f t="shared" si="3"/>
        <v>-11793609</v>
      </c>
      <c r="X38" s="2">
        <f t="shared" si="3"/>
        <v>14619852</v>
      </c>
      <c r="Y38" s="2">
        <f t="shared" si="3"/>
        <v>-26413461</v>
      </c>
      <c r="Z38" s="34">
        <f>+IF(X38&lt;&gt;0,+(Y38/X38)*100,0)</f>
        <v>-180.66845683526756</v>
      </c>
      <c r="AA38" s="35">
        <f>+AA17+AA27+AA36</f>
        <v>14619852</v>
      </c>
    </row>
    <row r="39" spans="1:27" ht="13.5" x14ac:dyDescent="0.25">
      <c r="A39" s="23" t="s">
        <v>61</v>
      </c>
      <c r="B39" s="17"/>
      <c r="C39" s="32">
        <v>5000000</v>
      </c>
      <c r="D39" s="32"/>
      <c r="E39" s="33">
        <v>10018832</v>
      </c>
      <c r="F39" s="2">
        <v>-72878080</v>
      </c>
      <c r="G39" s="2">
        <v>-73492116</v>
      </c>
      <c r="H39" s="2">
        <f>+G40+H60</f>
        <v>-77774568</v>
      </c>
      <c r="I39" s="2">
        <f>+H40+I60</f>
        <v>-79436986</v>
      </c>
      <c r="J39" s="2">
        <f>+G39</f>
        <v>-73492116</v>
      </c>
      <c r="K39" s="2">
        <f>+I40+K60</f>
        <v>-81834132</v>
      </c>
      <c r="L39" s="2">
        <f>+K40+L60</f>
        <v>-83676460</v>
      </c>
      <c r="M39" s="2">
        <f>+L40+M60</f>
        <v>-83566629</v>
      </c>
      <c r="N39" s="2">
        <f>+K39</f>
        <v>-81834132</v>
      </c>
      <c r="O39" s="2">
        <f>+M40+O60</f>
        <v>-83192912</v>
      </c>
      <c r="P39" s="2">
        <f>+O40+P60</f>
        <v>-82673168</v>
      </c>
      <c r="Q39" s="2">
        <f>+P40+Q60</f>
        <v>-80102791</v>
      </c>
      <c r="R39" s="2">
        <f>+O39</f>
        <v>-83192912</v>
      </c>
      <c r="S39" s="2">
        <f>+Q40+S60</f>
        <v>-82521665</v>
      </c>
      <c r="T39" s="2">
        <f>+S40+T60</f>
        <v>-85404756</v>
      </c>
      <c r="U39" s="2">
        <f>+T40+U60</f>
        <v>-84939978</v>
      </c>
      <c r="V39" s="2">
        <f>+S39</f>
        <v>-82521665</v>
      </c>
      <c r="W39" s="2">
        <f>+G39</f>
        <v>-73492116</v>
      </c>
      <c r="X39" s="2">
        <v>-72878080</v>
      </c>
      <c r="Y39" s="2">
        <f>+W39-X39</f>
        <v>-614036</v>
      </c>
      <c r="Z39" s="34">
        <f>+IF(X39&lt;&gt;0,+(Y39/X39)*100,0)</f>
        <v>0.84255238337782778</v>
      </c>
      <c r="AA39" s="35">
        <v>-72878080</v>
      </c>
    </row>
    <row r="40" spans="1:27" ht="13.5" x14ac:dyDescent="0.25">
      <c r="A40" s="41" t="s">
        <v>63</v>
      </c>
      <c r="B40" s="42" t="s">
        <v>62</v>
      </c>
      <c r="C40" s="43">
        <f>+C38+C39</f>
        <v>40313271</v>
      </c>
      <c r="D40" s="43">
        <f t="shared" ref="D40:AA40" si="4">+D38+D39</f>
        <v>0</v>
      </c>
      <c r="E40" s="44">
        <f t="shared" si="4"/>
        <v>19172278</v>
      </c>
      <c r="F40" s="45">
        <f t="shared" si="4"/>
        <v>-58258228</v>
      </c>
      <c r="G40" s="45">
        <f t="shared" si="4"/>
        <v>-77774568</v>
      </c>
      <c r="H40" s="45">
        <f t="shared" si="4"/>
        <v>-79436986</v>
      </c>
      <c r="I40" s="45">
        <f t="shared" si="4"/>
        <v>-81834132</v>
      </c>
      <c r="J40" s="45">
        <f>+I40</f>
        <v>-81834132</v>
      </c>
      <c r="K40" s="45">
        <f t="shared" si="4"/>
        <v>-83676460</v>
      </c>
      <c r="L40" s="45">
        <f t="shared" si="4"/>
        <v>-83566629</v>
      </c>
      <c r="M40" s="45">
        <f t="shared" si="4"/>
        <v>-83192912</v>
      </c>
      <c r="N40" s="45">
        <f>+M40</f>
        <v>-83192912</v>
      </c>
      <c r="O40" s="45">
        <f t="shared" si="4"/>
        <v>-82673168</v>
      </c>
      <c r="P40" s="45">
        <f t="shared" si="4"/>
        <v>-80102791</v>
      </c>
      <c r="Q40" s="45">
        <f t="shared" si="4"/>
        <v>-82521665</v>
      </c>
      <c r="R40" s="45">
        <f>+Q40</f>
        <v>-82521665</v>
      </c>
      <c r="S40" s="45">
        <f t="shared" si="4"/>
        <v>-85404756</v>
      </c>
      <c r="T40" s="45">
        <f t="shared" si="4"/>
        <v>-84939978</v>
      </c>
      <c r="U40" s="45">
        <f t="shared" si="4"/>
        <v>-85285725</v>
      </c>
      <c r="V40" s="45">
        <f>+U40</f>
        <v>-85285725</v>
      </c>
      <c r="W40" s="45">
        <f>+V40</f>
        <v>-85285725</v>
      </c>
      <c r="X40" s="45">
        <f t="shared" si="4"/>
        <v>-58258228</v>
      </c>
      <c r="Y40" s="45">
        <f t="shared" si="4"/>
        <v>-27027497</v>
      </c>
      <c r="Z40" s="46">
        <f>+IF(X40&lt;&gt;0,+(Y40/X40)*100,0)</f>
        <v>46.392583378952068</v>
      </c>
      <c r="AA40" s="47">
        <f t="shared" si="4"/>
        <v>-58258228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-73492116</v>
      </c>
      <c r="J60">
        <v>-73492116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144865623</v>
      </c>
      <c r="D7" s="18"/>
      <c r="E7" s="19">
        <v>152562754</v>
      </c>
      <c r="F7" s="20">
        <v>152562754</v>
      </c>
      <c r="G7" s="20">
        <v>12277762</v>
      </c>
      <c r="H7" s="20">
        <v>12713581</v>
      </c>
      <c r="I7" s="20">
        <v>14079726</v>
      </c>
      <c r="J7" s="20">
        <v>39071069</v>
      </c>
      <c r="K7" s="20">
        <v>12922605</v>
      </c>
      <c r="L7" s="20">
        <v>12802969</v>
      </c>
      <c r="M7" s="20">
        <v>13007973</v>
      </c>
      <c r="N7" s="20">
        <v>38733547</v>
      </c>
      <c r="O7" s="20">
        <v>12446167</v>
      </c>
      <c r="P7" s="20">
        <v>12605360</v>
      </c>
      <c r="Q7" s="20">
        <v>13566358</v>
      </c>
      <c r="R7" s="20">
        <v>38617885</v>
      </c>
      <c r="S7" s="20">
        <v>12282835</v>
      </c>
      <c r="T7" s="20">
        <v>13709145</v>
      </c>
      <c r="U7" s="20">
        <v>11114450</v>
      </c>
      <c r="V7" s="20">
        <v>37106430</v>
      </c>
      <c r="W7" s="20">
        <v>153528931</v>
      </c>
      <c r="X7" s="20">
        <v>152562754</v>
      </c>
      <c r="Y7" s="20">
        <v>966177</v>
      </c>
      <c r="Z7" s="21">
        <v>0.63329808532428566</v>
      </c>
      <c r="AA7" s="22">
        <v>152562754</v>
      </c>
    </row>
    <row r="8" spans="1:27" ht="13.5" x14ac:dyDescent="0.25">
      <c r="A8" s="23" t="s">
        <v>36</v>
      </c>
      <c r="B8" s="17" t="s">
        <v>32</v>
      </c>
      <c r="C8" s="18">
        <v>14626239</v>
      </c>
      <c r="D8" s="18"/>
      <c r="E8" s="19">
        <v>-149496</v>
      </c>
      <c r="F8" s="20">
        <v>-149496</v>
      </c>
      <c r="G8" s="20">
        <v>1099988</v>
      </c>
      <c r="H8" s="20">
        <v>1109169</v>
      </c>
      <c r="I8" s="20">
        <v>1389203</v>
      </c>
      <c r="J8" s="20">
        <v>3598360</v>
      </c>
      <c r="K8" s="20">
        <v>1145090</v>
      </c>
      <c r="L8" s="20">
        <v>1384697</v>
      </c>
      <c r="M8" s="20">
        <v>1144732</v>
      </c>
      <c r="N8" s="20">
        <v>3674519</v>
      </c>
      <c r="O8" s="20">
        <v>1246006</v>
      </c>
      <c r="P8" s="20">
        <v>1249235</v>
      </c>
      <c r="Q8" s="20">
        <v>1339670</v>
      </c>
      <c r="R8" s="20">
        <v>3834911</v>
      </c>
      <c r="S8" s="20">
        <v>1395859</v>
      </c>
      <c r="T8" s="20">
        <v>1346167</v>
      </c>
      <c r="U8" s="20">
        <v>971645</v>
      </c>
      <c r="V8" s="20">
        <v>3713671</v>
      </c>
      <c r="W8" s="20">
        <v>14821461</v>
      </c>
      <c r="X8" s="20">
        <v>-149496</v>
      </c>
      <c r="Y8" s="20">
        <v>14970957</v>
      </c>
      <c r="Z8" s="21">
        <v>-10014.286000963235</v>
      </c>
      <c r="AA8" s="22">
        <v>-149496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>
        <v>2000000</v>
      </c>
      <c r="M10" s="20"/>
      <c r="N10" s="20">
        <v>2000000</v>
      </c>
      <c r="O10" s="20">
        <v>1000000</v>
      </c>
      <c r="P10" s="20"/>
      <c r="Q10" s="20">
        <v>58303000</v>
      </c>
      <c r="R10" s="20">
        <v>59303000</v>
      </c>
      <c r="S10" s="20">
        <v>-58303000</v>
      </c>
      <c r="T10" s="20"/>
      <c r="U10" s="20"/>
      <c r="V10" s="20">
        <v>-58303000</v>
      </c>
      <c r="W10" s="20">
        <v>4000000</v>
      </c>
      <c r="X10" s="20">
        <v>3999996</v>
      </c>
      <c r="Y10" s="20">
        <v>4</v>
      </c>
      <c r="Z10" s="21"/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-9243953</v>
      </c>
      <c r="D14" s="18"/>
      <c r="E14" s="19">
        <v>-133645868</v>
      </c>
      <c r="F14" s="20">
        <v>-135175880</v>
      </c>
      <c r="G14" s="20">
        <v>-12094108</v>
      </c>
      <c r="H14" s="20">
        <v>-16951190</v>
      </c>
      <c r="I14" s="20">
        <v>-17924667</v>
      </c>
      <c r="J14" s="20">
        <v>-46969965</v>
      </c>
      <c r="K14" s="20">
        <v>-12539647</v>
      </c>
      <c r="L14" s="20">
        <v>-11095809</v>
      </c>
      <c r="M14" s="20">
        <v>-11666118</v>
      </c>
      <c r="N14" s="20">
        <v>-35301574</v>
      </c>
      <c r="O14" s="20">
        <v>-11458206</v>
      </c>
      <c r="P14" s="20">
        <v>-12147438</v>
      </c>
      <c r="Q14" s="20">
        <v>-14601045</v>
      </c>
      <c r="R14" s="20">
        <v>-38206689</v>
      </c>
      <c r="S14" s="20">
        <v>-13417299</v>
      </c>
      <c r="T14" s="20">
        <v>-10094390</v>
      </c>
      <c r="U14" s="20">
        <v>-11760578</v>
      </c>
      <c r="V14" s="20">
        <v>-35272267</v>
      </c>
      <c r="W14" s="20">
        <v>-155750495</v>
      </c>
      <c r="X14" s="20">
        <v>-135175880</v>
      </c>
      <c r="Y14" s="20">
        <v>-20574615</v>
      </c>
      <c r="Z14" s="21">
        <v>15.220625898644046</v>
      </c>
      <c r="AA14" s="22">
        <v>-135175880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-892120</v>
      </c>
      <c r="F15" s="20">
        <v>-892120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-243479</v>
      </c>
      <c r="T15" s="20"/>
      <c r="U15" s="20">
        <v>-76654</v>
      </c>
      <c r="V15" s="20">
        <v>-320133</v>
      </c>
      <c r="W15" s="20">
        <v>-320133</v>
      </c>
      <c r="X15" s="20">
        <v>-892120</v>
      </c>
      <c r="Y15" s="20">
        <v>571987</v>
      </c>
      <c r="Z15" s="21">
        <v>-64.11547773842085</v>
      </c>
      <c r="AA15" s="22">
        <v>-892120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150247909</v>
      </c>
      <c r="D17" s="26">
        <f>SUM(D6:D16)</f>
        <v>0</v>
      </c>
      <c r="E17" s="27">
        <f t="shared" si="0"/>
        <v>21875266</v>
      </c>
      <c r="F17" s="28">
        <f t="shared" si="0"/>
        <v>20345254</v>
      </c>
      <c r="G17" s="28">
        <f t="shared" si="0"/>
        <v>1283642</v>
      </c>
      <c r="H17" s="28">
        <f t="shared" si="0"/>
        <v>-2128440</v>
      </c>
      <c r="I17" s="28">
        <f t="shared" si="0"/>
        <v>-2455738</v>
      </c>
      <c r="J17" s="28">
        <f t="shared" si="0"/>
        <v>-3300536</v>
      </c>
      <c r="K17" s="28">
        <f t="shared" si="0"/>
        <v>1528048</v>
      </c>
      <c r="L17" s="28">
        <f t="shared" si="0"/>
        <v>5091857</v>
      </c>
      <c r="M17" s="28">
        <f t="shared" si="0"/>
        <v>2486587</v>
      </c>
      <c r="N17" s="28">
        <f t="shared" si="0"/>
        <v>9106492</v>
      </c>
      <c r="O17" s="28">
        <f t="shared" si="0"/>
        <v>3233967</v>
      </c>
      <c r="P17" s="28">
        <f t="shared" si="0"/>
        <v>1707157</v>
      </c>
      <c r="Q17" s="28">
        <f t="shared" si="0"/>
        <v>58607983</v>
      </c>
      <c r="R17" s="28">
        <f t="shared" si="0"/>
        <v>63549107</v>
      </c>
      <c r="S17" s="28">
        <f t="shared" si="0"/>
        <v>-58285084</v>
      </c>
      <c r="T17" s="28">
        <f t="shared" si="0"/>
        <v>4960922</v>
      </c>
      <c r="U17" s="28">
        <f t="shared" si="0"/>
        <v>248863</v>
      </c>
      <c r="V17" s="28">
        <f t="shared" si="0"/>
        <v>-53075299</v>
      </c>
      <c r="W17" s="28">
        <f t="shared" si="0"/>
        <v>16279764</v>
      </c>
      <c r="X17" s="28">
        <f t="shared" si="0"/>
        <v>20345254</v>
      </c>
      <c r="Y17" s="28">
        <f t="shared" si="0"/>
        <v>-4065490</v>
      </c>
      <c r="Z17" s="29">
        <f>+IF(X17&lt;&gt;0,+(Y17/X17)*100,0)</f>
        <v>-19.982498129539202</v>
      </c>
      <c r="AA17" s="30">
        <f>SUM(AA6:AA16)</f>
        <v>20345254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-2078166</v>
      </c>
      <c r="D26" s="18"/>
      <c r="E26" s="19">
        <v>-9906451</v>
      </c>
      <c r="F26" s="20">
        <v>-9906451</v>
      </c>
      <c r="G26" s="20">
        <v>-1201135</v>
      </c>
      <c r="H26" s="20">
        <v>-9000</v>
      </c>
      <c r="I26" s="20">
        <v>-1628625</v>
      </c>
      <c r="J26" s="20">
        <v>-2838760</v>
      </c>
      <c r="K26" s="20">
        <v>-2223998</v>
      </c>
      <c r="L26" s="20">
        <v>-459000</v>
      </c>
      <c r="M26" s="20">
        <v>-1410632</v>
      </c>
      <c r="N26" s="20">
        <v>-4093630</v>
      </c>
      <c r="O26" s="20"/>
      <c r="P26" s="20">
        <v>-675440</v>
      </c>
      <c r="Q26" s="20">
        <v>-2558711</v>
      </c>
      <c r="R26" s="20">
        <v>-3234151</v>
      </c>
      <c r="S26" s="20"/>
      <c r="T26" s="20">
        <v>-430446</v>
      </c>
      <c r="U26" s="20">
        <v>-1041607</v>
      </c>
      <c r="V26" s="20">
        <v>-1472053</v>
      </c>
      <c r="W26" s="20">
        <v>-11638594</v>
      </c>
      <c r="X26" s="20">
        <v>-9906451</v>
      </c>
      <c r="Y26" s="20">
        <v>-1732143</v>
      </c>
      <c r="Z26" s="21">
        <v>17.485000430527542</v>
      </c>
      <c r="AA26" s="22">
        <v>-9906451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-2078166</v>
      </c>
      <c r="D27" s="26">
        <f>SUM(D21:D26)</f>
        <v>0</v>
      </c>
      <c r="E27" s="27">
        <f t="shared" si="1"/>
        <v>-9906451</v>
      </c>
      <c r="F27" s="28">
        <f t="shared" si="1"/>
        <v>-9906451</v>
      </c>
      <c r="G27" s="28">
        <f t="shared" si="1"/>
        <v>-1201135</v>
      </c>
      <c r="H27" s="28">
        <f t="shared" si="1"/>
        <v>-9000</v>
      </c>
      <c r="I27" s="28">
        <f t="shared" si="1"/>
        <v>-1628625</v>
      </c>
      <c r="J27" s="28">
        <f t="shared" si="1"/>
        <v>-2838760</v>
      </c>
      <c r="K27" s="28">
        <f t="shared" si="1"/>
        <v>-2223998</v>
      </c>
      <c r="L27" s="28">
        <f t="shared" si="1"/>
        <v>-459000</v>
      </c>
      <c r="M27" s="28">
        <f t="shared" si="1"/>
        <v>-1410632</v>
      </c>
      <c r="N27" s="28">
        <f t="shared" si="1"/>
        <v>-4093630</v>
      </c>
      <c r="O27" s="28">
        <f t="shared" si="1"/>
        <v>0</v>
      </c>
      <c r="P27" s="28">
        <f t="shared" si="1"/>
        <v>-675440</v>
      </c>
      <c r="Q27" s="28">
        <f t="shared" si="1"/>
        <v>-2558711</v>
      </c>
      <c r="R27" s="28">
        <f t="shared" si="1"/>
        <v>-3234151</v>
      </c>
      <c r="S27" s="28">
        <f t="shared" si="1"/>
        <v>0</v>
      </c>
      <c r="T27" s="28">
        <f t="shared" si="1"/>
        <v>-430446</v>
      </c>
      <c r="U27" s="28">
        <f t="shared" si="1"/>
        <v>-1041607</v>
      </c>
      <c r="V27" s="28">
        <f t="shared" si="1"/>
        <v>-1472053</v>
      </c>
      <c r="W27" s="28">
        <f t="shared" si="1"/>
        <v>-11638594</v>
      </c>
      <c r="X27" s="28">
        <f t="shared" si="1"/>
        <v>-9906451</v>
      </c>
      <c r="Y27" s="28">
        <f t="shared" si="1"/>
        <v>-1732143</v>
      </c>
      <c r="Z27" s="29">
        <f>+IF(X27&lt;&gt;0,+(Y27/X27)*100,0)</f>
        <v>17.485000430527542</v>
      </c>
      <c r="AA27" s="30">
        <f>SUM(AA21:AA26)</f>
        <v>-9906451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8476000</v>
      </c>
      <c r="Y32" s="20">
        <v>-8476000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>
        <v>2046</v>
      </c>
      <c r="D33" s="18"/>
      <c r="E33" s="19">
        <v>-149496</v>
      </c>
      <c r="F33" s="20">
        <v>-149496</v>
      </c>
      <c r="G33" s="20">
        <v>18804</v>
      </c>
      <c r="H33" s="36">
        <v>-6246</v>
      </c>
      <c r="I33" s="36">
        <v>-23278</v>
      </c>
      <c r="J33" s="36">
        <v>-10720</v>
      </c>
      <c r="K33" s="20">
        <v>-8536</v>
      </c>
      <c r="L33" s="20">
        <v>2044</v>
      </c>
      <c r="M33" s="20">
        <v>-21309</v>
      </c>
      <c r="N33" s="20">
        <v>-27801</v>
      </c>
      <c r="O33" s="36">
        <v>-4167</v>
      </c>
      <c r="P33" s="36">
        <v>-28009</v>
      </c>
      <c r="Q33" s="36">
        <v>-17105</v>
      </c>
      <c r="R33" s="20">
        <v>-49281</v>
      </c>
      <c r="S33" s="20">
        <v>-23893</v>
      </c>
      <c r="T33" s="20">
        <v>2305</v>
      </c>
      <c r="U33" s="20">
        <v>-4962</v>
      </c>
      <c r="V33" s="36">
        <v>-26550</v>
      </c>
      <c r="W33" s="36">
        <v>-114352</v>
      </c>
      <c r="X33" s="36">
        <v>-149496</v>
      </c>
      <c r="Y33" s="20">
        <v>35144</v>
      </c>
      <c r="Z33" s="21">
        <v>-23.508321292877401</v>
      </c>
      <c r="AA33" s="22">
        <v>-149496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-1175253</v>
      </c>
      <c r="D35" s="18"/>
      <c r="E35" s="19">
        <v>-774490</v>
      </c>
      <c r="F35" s="20">
        <v>-1887252</v>
      </c>
      <c r="G35" s="20">
        <v>-80664</v>
      </c>
      <c r="H35" s="20">
        <v>-77375</v>
      </c>
      <c r="I35" s="20">
        <v>-103517</v>
      </c>
      <c r="J35" s="20">
        <v>-261556</v>
      </c>
      <c r="K35" s="20">
        <v>-93710</v>
      </c>
      <c r="L35" s="20">
        <v>-96488</v>
      </c>
      <c r="M35" s="20">
        <v>-100266</v>
      </c>
      <c r="N35" s="20">
        <v>-290464</v>
      </c>
      <c r="O35" s="20">
        <v>-97092</v>
      </c>
      <c r="P35" s="20">
        <v>-96208</v>
      </c>
      <c r="Q35" s="20">
        <v>-107742</v>
      </c>
      <c r="R35" s="20">
        <v>-301042</v>
      </c>
      <c r="S35" s="20">
        <v>-102095</v>
      </c>
      <c r="T35" s="20">
        <v>-103270</v>
      </c>
      <c r="U35" s="20">
        <v>-98160</v>
      </c>
      <c r="V35" s="20">
        <v>-303525</v>
      </c>
      <c r="W35" s="20">
        <v>-1156587</v>
      </c>
      <c r="X35" s="20">
        <v>-1887252</v>
      </c>
      <c r="Y35" s="20">
        <v>730665</v>
      </c>
      <c r="Z35" s="21">
        <v>-38.715815376007015</v>
      </c>
      <c r="AA35" s="22">
        <v>-1887252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-1173207</v>
      </c>
      <c r="D36" s="26">
        <f>SUM(D31:D35)</f>
        <v>0</v>
      </c>
      <c r="E36" s="27">
        <f t="shared" si="2"/>
        <v>7552014</v>
      </c>
      <c r="F36" s="28">
        <f t="shared" si="2"/>
        <v>6439252</v>
      </c>
      <c r="G36" s="28">
        <f t="shared" si="2"/>
        <v>-61860</v>
      </c>
      <c r="H36" s="28">
        <f t="shared" si="2"/>
        <v>-83621</v>
      </c>
      <c r="I36" s="28">
        <f t="shared" si="2"/>
        <v>-126795</v>
      </c>
      <c r="J36" s="28">
        <f t="shared" si="2"/>
        <v>-272276</v>
      </c>
      <c r="K36" s="28">
        <f t="shared" si="2"/>
        <v>-102246</v>
      </c>
      <c r="L36" s="28">
        <f t="shared" si="2"/>
        <v>-94444</v>
      </c>
      <c r="M36" s="28">
        <f t="shared" si="2"/>
        <v>-121575</v>
      </c>
      <c r="N36" s="28">
        <f t="shared" si="2"/>
        <v>-318265</v>
      </c>
      <c r="O36" s="28">
        <f t="shared" si="2"/>
        <v>-101259</v>
      </c>
      <c r="P36" s="28">
        <f t="shared" si="2"/>
        <v>-124217</v>
      </c>
      <c r="Q36" s="28">
        <f t="shared" si="2"/>
        <v>-124847</v>
      </c>
      <c r="R36" s="28">
        <f t="shared" si="2"/>
        <v>-350323</v>
      </c>
      <c r="S36" s="28">
        <f t="shared" si="2"/>
        <v>-125988</v>
      </c>
      <c r="T36" s="28">
        <f t="shared" si="2"/>
        <v>-100965</v>
      </c>
      <c r="U36" s="28">
        <f t="shared" si="2"/>
        <v>-103122</v>
      </c>
      <c r="V36" s="28">
        <f t="shared" si="2"/>
        <v>-330075</v>
      </c>
      <c r="W36" s="28">
        <f t="shared" si="2"/>
        <v>-1270939</v>
      </c>
      <c r="X36" s="28">
        <f t="shared" si="2"/>
        <v>6439252</v>
      </c>
      <c r="Y36" s="28">
        <f t="shared" si="2"/>
        <v>-7710191</v>
      </c>
      <c r="Z36" s="29">
        <f>+IF(X36&lt;&gt;0,+(Y36/X36)*100,0)</f>
        <v>-119.73737011690177</v>
      </c>
      <c r="AA36" s="30">
        <f>SUM(AA31:AA35)</f>
        <v>6439252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146996536</v>
      </c>
      <c r="D38" s="32">
        <f>+D17+D27+D36</f>
        <v>0</v>
      </c>
      <c r="E38" s="33">
        <f t="shared" si="3"/>
        <v>19520829</v>
      </c>
      <c r="F38" s="2">
        <f t="shared" si="3"/>
        <v>16878055</v>
      </c>
      <c r="G38" s="2">
        <f t="shared" si="3"/>
        <v>20647</v>
      </c>
      <c r="H38" s="2">
        <f t="shared" si="3"/>
        <v>-2221061</v>
      </c>
      <c r="I38" s="2">
        <f t="shared" si="3"/>
        <v>-4211158</v>
      </c>
      <c r="J38" s="2">
        <f t="shared" si="3"/>
        <v>-6411572</v>
      </c>
      <c r="K38" s="2">
        <f t="shared" si="3"/>
        <v>-798196</v>
      </c>
      <c r="L38" s="2">
        <f t="shared" si="3"/>
        <v>4538413</v>
      </c>
      <c r="M38" s="2">
        <f t="shared" si="3"/>
        <v>954380</v>
      </c>
      <c r="N38" s="2">
        <f t="shared" si="3"/>
        <v>4694597</v>
      </c>
      <c r="O38" s="2">
        <f t="shared" si="3"/>
        <v>3132708</v>
      </c>
      <c r="P38" s="2">
        <f t="shared" si="3"/>
        <v>907500</v>
      </c>
      <c r="Q38" s="2">
        <f t="shared" si="3"/>
        <v>55924425</v>
      </c>
      <c r="R38" s="2">
        <f t="shared" si="3"/>
        <v>59964633</v>
      </c>
      <c r="S38" s="2">
        <f t="shared" si="3"/>
        <v>-58411072</v>
      </c>
      <c r="T38" s="2">
        <f t="shared" si="3"/>
        <v>4429511</v>
      </c>
      <c r="U38" s="2">
        <f t="shared" si="3"/>
        <v>-895866</v>
      </c>
      <c r="V38" s="2">
        <f t="shared" si="3"/>
        <v>-54877427</v>
      </c>
      <c r="W38" s="2">
        <f t="shared" si="3"/>
        <v>3370231</v>
      </c>
      <c r="X38" s="2">
        <f t="shared" si="3"/>
        <v>16878055</v>
      </c>
      <c r="Y38" s="2">
        <f t="shared" si="3"/>
        <v>-13507824</v>
      </c>
      <c r="Z38" s="34">
        <f>+IF(X38&lt;&gt;0,+(Y38/X38)*100,0)</f>
        <v>-80.031875710797237</v>
      </c>
      <c r="AA38" s="35">
        <f>+AA17+AA27+AA36</f>
        <v>16878055</v>
      </c>
    </row>
    <row r="39" spans="1:27" ht="13.5" x14ac:dyDescent="0.25">
      <c r="A39" s="23" t="s">
        <v>61</v>
      </c>
      <c r="B39" s="17"/>
      <c r="C39" s="32">
        <v>8285395</v>
      </c>
      <c r="D39" s="32"/>
      <c r="E39" s="33">
        <v>8285395</v>
      </c>
      <c r="F39" s="2">
        <v>62856543</v>
      </c>
      <c r="G39" s="2">
        <v>62856543</v>
      </c>
      <c r="H39" s="2">
        <f>+G40+H60</f>
        <v>62877190</v>
      </c>
      <c r="I39" s="2">
        <f>+H40+I60</f>
        <v>60656129</v>
      </c>
      <c r="J39" s="2">
        <f>+G39</f>
        <v>62856543</v>
      </c>
      <c r="K39" s="2">
        <f>+I40+K60</f>
        <v>56444971</v>
      </c>
      <c r="L39" s="2">
        <f>+K40+L60</f>
        <v>55646775</v>
      </c>
      <c r="M39" s="2">
        <f>+L40+M60</f>
        <v>60185188</v>
      </c>
      <c r="N39" s="2">
        <f>+K39</f>
        <v>56444971</v>
      </c>
      <c r="O39" s="2">
        <f>+M40+O60</f>
        <v>61139568</v>
      </c>
      <c r="P39" s="2">
        <f>+O40+P60</f>
        <v>64272276</v>
      </c>
      <c r="Q39" s="2">
        <f>+P40+Q60</f>
        <v>65179776</v>
      </c>
      <c r="R39" s="2">
        <f>+O39</f>
        <v>61139568</v>
      </c>
      <c r="S39" s="2">
        <f>+Q40+S60</f>
        <v>121104201</v>
      </c>
      <c r="T39" s="2">
        <f>+S40+T60</f>
        <v>62693129</v>
      </c>
      <c r="U39" s="2">
        <f>+T40+U60</f>
        <v>67122640</v>
      </c>
      <c r="V39" s="2">
        <f>+S39</f>
        <v>121104201</v>
      </c>
      <c r="W39" s="2">
        <f>+G39</f>
        <v>62856543</v>
      </c>
      <c r="X39" s="2">
        <v>62856543</v>
      </c>
      <c r="Y39" s="2">
        <f>+W39-X39</f>
        <v>0</v>
      </c>
      <c r="Z39" s="34">
        <f>+IF(X39&lt;&gt;0,+(Y39/X39)*100,0)</f>
        <v>0</v>
      </c>
      <c r="AA39" s="35">
        <v>62856543</v>
      </c>
    </row>
    <row r="40" spans="1:27" ht="13.5" x14ac:dyDescent="0.25">
      <c r="A40" s="41" t="s">
        <v>63</v>
      </c>
      <c r="B40" s="42" t="s">
        <v>62</v>
      </c>
      <c r="C40" s="43">
        <f>+C38+C39</f>
        <v>155281931</v>
      </c>
      <c r="D40" s="43">
        <f t="shared" ref="D40:AA40" si="4">+D38+D39</f>
        <v>0</v>
      </c>
      <c r="E40" s="44">
        <f t="shared" si="4"/>
        <v>27806224</v>
      </c>
      <c r="F40" s="45">
        <f t="shared" si="4"/>
        <v>79734598</v>
      </c>
      <c r="G40" s="45">
        <f t="shared" si="4"/>
        <v>62877190</v>
      </c>
      <c r="H40" s="45">
        <f t="shared" si="4"/>
        <v>60656129</v>
      </c>
      <c r="I40" s="45">
        <f t="shared" si="4"/>
        <v>56444971</v>
      </c>
      <c r="J40" s="45">
        <f>+I40</f>
        <v>56444971</v>
      </c>
      <c r="K40" s="45">
        <f t="shared" si="4"/>
        <v>55646775</v>
      </c>
      <c r="L40" s="45">
        <f t="shared" si="4"/>
        <v>60185188</v>
      </c>
      <c r="M40" s="45">
        <f t="shared" si="4"/>
        <v>61139568</v>
      </c>
      <c r="N40" s="45">
        <f>+M40</f>
        <v>61139568</v>
      </c>
      <c r="O40" s="45">
        <f t="shared" si="4"/>
        <v>64272276</v>
      </c>
      <c r="P40" s="45">
        <f t="shared" si="4"/>
        <v>65179776</v>
      </c>
      <c r="Q40" s="45">
        <f t="shared" si="4"/>
        <v>121104201</v>
      </c>
      <c r="R40" s="45">
        <f>+Q40</f>
        <v>121104201</v>
      </c>
      <c r="S40" s="45">
        <f t="shared" si="4"/>
        <v>62693129</v>
      </c>
      <c r="T40" s="45">
        <f t="shared" si="4"/>
        <v>67122640</v>
      </c>
      <c r="U40" s="45">
        <f t="shared" si="4"/>
        <v>66226774</v>
      </c>
      <c r="V40" s="45">
        <f>+U40</f>
        <v>66226774</v>
      </c>
      <c r="W40" s="45">
        <f>+V40</f>
        <v>66226774</v>
      </c>
      <c r="X40" s="45">
        <f t="shared" si="4"/>
        <v>79734598</v>
      </c>
      <c r="Y40" s="45">
        <f t="shared" si="4"/>
        <v>-13507824</v>
      </c>
      <c r="Z40" s="46">
        <f>+IF(X40&lt;&gt;0,+(Y40/X40)*100,0)</f>
        <v>-16.940982131746622</v>
      </c>
      <c r="AA40" s="47">
        <f t="shared" si="4"/>
        <v>79734598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62856543</v>
      </c>
      <c r="J60">
        <v>62856543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12816212</v>
      </c>
      <c r="D7" s="18"/>
      <c r="E7" s="19"/>
      <c r="F7" s="20"/>
      <c r="G7" s="20">
        <v>104894</v>
      </c>
      <c r="H7" s="20">
        <v>1416372</v>
      </c>
      <c r="I7" s="20">
        <v>1305843</v>
      </c>
      <c r="J7" s="20">
        <v>2827109</v>
      </c>
      <c r="K7" s="20">
        <v>1236785</v>
      </c>
      <c r="L7" s="20">
        <v>1206800</v>
      </c>
      <c r="M7" s="20">
        <v>1128493</v>
      </c>
      <c r="N7" s="20">
        <v>3572078</v>
      </c>
      <c r="O7" s="20">
        <v>1211626</v>
      </c>
      <c r="P7" s="20">
        <v>1131889</v>
      </c>
      <c r="Q7" s="20">
        <v>1077501</v>
      </c>
      <c r="R7" s="20">
        <v>3421016</v>
      </c>
      <c r="S7" s="20">
        <v>1135963</v>
      </c>
      <c r="T7" s="20">
        <v>1178875</v>
      </c>
      <c r="U7" s="20">
        <v>2555241</v>
      </c>
      <c r="V7" s="20">
        <v>4870079</v>
      </c>
      <c r="W7" s="20">
        <v>14690282</v>
      </c>
      <c r="X7" s="20"/>
      <c r="Y7" s="20">
        <v>14690282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240328</v>
      </c>
      <c r="D8" s="18"/>
      <c r="E8" s="19">
        <v>1672258</v>
      </c>
      <c r="F8" s="20">
        <v>1562797</v>
      </c>
      <c r="G8" s="20">
        <v>238697</v>
      </c>
      <c r="H8" s="20">
        <v>26756</v>
      </c>
      <c r="I8" s="20">
        <v>25788</v>
      </c>
      <c r="J8" s="20">
        <v>291241</v>
      </c>
      <c r="K8" s="20">
        <v>24637</v>
      </c>
      <c r="L8" s="20">
        <v>39352</v>
      </c>
      <c r="M8" s="20">
        <v>27842</v>
      </c>
      <c r="N8" s="20">
        <v>91831</v>
      </c>
      <c r="O8" s="20">
        <v>19891</v>
      </c>
      <c r="P8" s="20">
        <v>16364</v>
      </c>
      <c r="Q8" s="20">
        <v>37705</v>
      </c>
      <c r="R8" s="20">
        <v>73960</v>
      </c>
      <c r="S8" s="20">
        <v>36680</v>
      </c>
      <c r="T8" s="20">
        <v>13559</v>
      </c>
      <c r="U8" s="20">
        <v>192368</v>
      </c>
      <c r="V8" s="20">
        <v>242607</v>
      </c>
      <c r="W8" s="20">
        <v>699639</v>
      </c>
      <c r="X8" s="20">
        <v>1562797</v>
      </c>
      <c r="Y8" s="20">
        <v>-863158</v>
      </c>
      <c r="Z8" s="21">
        <v>-55.231613574891682</v>
      </c>
      <c r="AA8" s="22">
        <v>1562797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10851260</v>
      </c>
      <c r="F9" s="20">
        <v>10851260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10851260</v>
      </c>
      <c r="Y9" s="20">
        <v>-10851260</v>
      </c>
      <c r="Z9" s="21">
        <v>-100</v>
      </c>
      <c r="AA9" s="22">
        <v>10851260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13056540</v>
      </c>
      <c r="D17" s="26">
        <f>SUM(D6:D16)</f>
        <v>0</v>
      </c>
      <c r="E17" s="27">
        <f t="shared" si="0"/>
        <v>12523518</v>
      </c>
      <c r="F17" s="28">
        <f t="shared" si="0"/>
        <v>12414057</v>
      </c>
      <c r="G17" s="28">
        <f t="shared" si="0"/>
        <v>343591</v>
      </c>
      <c r="H17" s="28">
        <f t="shared" si="0"/>
        <v>1443128</v>
      </c>
      <c r="I17" s="28">
        <f t="shared" si="0"/>
        <v>1331631</v>
      </c>
      <c r="J17" s="28">
        <f t="shared" si="0"/>
        <v>3118350</v>
      </c>
      <c r="K17" s="28">
        <f t="shared" si="0"/>
        <v>1261422</v>
      </c>
      <c r="L17" s="28">
        <f t="shared" si="0"/>
        <v>1246152</v>
      </c>
      <c r="M17" s="28">
        <f t="shared" si="0"/>
        <v>1156335</v>
      </c>
      <c r="N17" s="28">
        <f t="shared" si="0"/>
        <v>3663909</v>
      </c>
      <c r="O17" s="28">
        <f t="shared" si="0"/>
        <v>1231517</v>
      </c>
      <c r="P17" s="28">
        <f t="shared" si="0"/>
        <v>1148253</v>
      </c>
      <c r="Q17" s="28">
        <f t="shared" si="0"/>
        <v>1115206</v>
      </c>
      <c r="R17" s="28">
        <f t="shared" si="0"/>
        <v>3494976</v>
      </c>
      <c r="S17" s="28">
        <f t="shared" si="0"/>
        <v>1172643</v>
      </c>
      <c r="T17" s="28">
        <f t="shared" si="0"/>
        <v>1192434</v>
      </c>
      <c r="U17" s="28">
        <f t="shared" si="0"/>
        <v>2747609</v>
      </c>
      <c r="V17" s="28">
        <f t="shared" si="0"/>
        <v>5112686</v>
      </c>
      <c r="W17" s="28">
        <f t="shared" si="0"/>
        <v>15389921</v>
      </c>
      <c r="X17" s="28">
        <f t="shared" si="0"/>
        <v>12414057</v>
      </c>
      <c r="Y17" s="28">
        <f t="shared" si="0"/>
        <v>2975864</v>
      </c>
      <c r="Z17" s="29">
        <f>+IF(X17&lt;&gt;0,+(Y17/X17)*100,0)</f>
        <v>23.971728178789579</v>
      </c>
      <c r="AA17" s="30">
        <f>SUM(AA6:AA16)</f>
        <v>12414057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-1093871</v>
      </c>
      <c r="F26" s="20">
        <v>-1093871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-1077261</v>
      </c>
      <c r="V26" s="20">
        <v>-1077261</v>
      </c>
      <c r="W26" s="20">
        <v>-1077261</v>
      </c>
      <c r="X26" s="20">
        <v>-1093871</v>
      </c>
      <c r="Y26" s="20">
        <v>16610</v>
      </c>
      <c r="Z26" s="21">
        <v>-1.5184605863031382</v>
      </c>
      <c r="AA26" s="22">
        <v>-1093871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-1093871</v>
      </c>
      <c r="F27" s="28">
        <f t="shared" si="1"/>
        <v>-1093871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-1077261</v>
      </c>
      <c r="V27" s="28">
        <f t="shared" si="1"/>
        <v>-1077261</v>
      </c>
      <c r="W27" s="28">
        <f t="shared" si="1"/>
        <v>-1077261</v>
      </c>
      <c r="X27" s="28">
        <f t="shared" si="1"/>
        <v>-1093871</v>
      </c>
      <c r="Y27" s="28">
        <f t="shared" si="1"/>
        <v>16610</v>
      </c>
      <c r="Z27" s="29">
        <f>+IF(X27&lt;&gt;0,+(Y27/X27)*100,0)</f>
        <v>-1.5184605863031382</v>
      </c>
      <c r="AA27" s="30">
        <f>SUM(AA21:AA26)</f>
        <v>-1093871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13056540</v>
      </c>
      <c r="D38" s="32">
        <f>+D17+D27+D36</f>
        <v>0</v>
      </c>
      <c r="E38" s="33">
        <f t="shared" si="3"/>
        <v>11429647</v>
      </c>
      <c r="F38" s="2">
        <f t="shared" si="3"/>
        <v>11320186</v>
      </c>
      <c r="G38" s="2">
        <f t="shared" si="3"/>
        <v>343591</v>
      </c>
      <c r="H38" s="2">
        <f t="shared" si="3"/>
        <v>1443128</v>
      </c>
      <c r="I38" s="2">
        <f t="shared" si="3"/>
        <v>1331631</v>
      </c>
      <c r="J38" s="2">
        <f t="shared" si="3"/>
        <v>3118350</v>
      </c>
      <c r="K38" s="2">
        <f t="shared" si="3"/>
        <v>1261422</v>
      </c>
      <c r="L38" s="2">
        <f t="shared" si="3"/>
        <v>1246152</v>
      </c>
      <c r="M38" s="2">
        <f t="shared" si="3"/>
        <v>1156335</v>
      </c>
      <c r="N38" s="2">
        <f t="shared" si="3"/>
        <v>3663909</v>
      </c>
      <c r="O38" s="2">
        <f t="shared" si="3"/>
        <v>1231517</v>
      </c>
      <c r="P38" s="2">
        <f t="shared" si="3"/>
        <v>1148253</v>
      </c>
      <c r="Q38" s="2">
        <f t="shared" si="3"/>
        <v>1115206</v>
      </c>
      <c r="R38" s="2">
        <f t="shared" si="3"/>
        <v>3494976</v>
      </c>
      <c r="S38" s="2">
        <f t="shared" si="3"/>
        <v>1172643</v>
      </c>
      <c r="T38" s="2">
        <f t="shared" si="3"/>
        <v>1192434</v>
      </c>
      <c r="U38" s="2">
        <f t="shared" si="3"/>
        <v>1670348</v>
      </c>
      <c r="V38" s="2">
        <f t="shared" si="3"/>
        <v>4035425</v>
      </c>
      <c r="W38" s="2">
        <f t="shared" si="3"/>
        <v>14312660</v>
      </c>
      <c r="X38" s="2">
        <f t="shared" si="3"/>
        <v>11320186</v>
      </c>
      <c r="Y38" s="2">
        <f t="shared" si="3"/>
        <v>2992474</v>
      </c>
      <c r="Z38" s="34">
        <f>+IF(X38&lt;&gt;0,+(Y38/X38)*100,0)</f>
        <v>26.434848331997372</v>
      </c>
      <c r="AA38" s="35">
        <f>+AA17+AA27+AA36</f>
        <v>11320186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343591</v>
      </c>
      <c r="I39" s="2">
        <f>+H40+I60</f>
        <v>1786719</v>
      </c>
      <c r="J39" s="2">
        <f>+G39</f>
        <v>0</v>
      </c>
      <c r="K39" s="2">
        <f>+I40+K60</f>
        <v>3118350</v>
      </c>
      <c r="L39" s="2">
        <f>+K40+L60</f>
        <v>4379772</v>
      </c>
      <c r="M39" s="2">
        <f>+L40+M60</f>
        <v>5625924</v>
      </c>
      <c r="N39" s="2">
        <f>+K39</f>
        <v>3118350</v>
      </c>
      <c r="O39" s="2">
        <f>+M40+O60</f>
        <v>6782259</v>
      </c>
      <c r="P39" s="2">
        <f>+O40+P60</f>
        <v>8013776</v>
      </c>
      <c r="Q39" s="2">
        <f>+P40+Q60</f>
        <v>9162029</v>
      </c>
      <c r="R39" s="2">
        <f>+O39</f>
        <v>6782259</v>
      </c>
      <c r="S39" s="2">
        <f>+Q40+S60</f>
        <v>10277235</v>
      </c>
      <c r="T39" s="2">
        <f>+S40+T60</f>
        <v>11449878</v>
      </c>
      <c r="U39" s="2">
        <f>+T40+U60</f>
        <v>12642312</v>
      </c>
      <c r="V39" s="2">
        <f>+S39</f>
        <v>10277235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13056540</v>
      </c>
      <c r="D40" s="43">
        <f t="shared" ref="D40:AA40" si="4">+D38+D39</f>
        <v>0</v>
      </c>
      <c r="E40" s="44">
        <f t="shared" si="4"/>
        <v>11429647</v>
      </c>
      <c r="F40" s="45">
        <f t="shared" si="4"/>
        <v>11320186</v>
      </c>
      <c r="G40" s="45">
        <f t="shared" si="4"/>
        <v>343591</v>
      </c>
      <c r="H40" s="45">
        <f t="shared" si="4"/>
        <v>1786719</v>
      </c>
      <c r="I40" s="45">
        <f t="shared" si="4"/>
        <v>3118350</v>
      </c>
      <c r="J40" s="45">
        <f>+I40</f>
        <v>3118350</v>
      </c>
      <c r="K40" s="45">
        <f t="shared" si="4"/>
        <v>4379772</v>
      </c>
      <c r="L40" s="45">
        <f t="shared" si="4"/>
        <v>5625924</v>
      </c>
      <c r="M40" s="45">
        <f t="shared" si="4"/>
        <v>6782259</v>
      </c>
      <c r="N40" s="45">
        <f>+M40</f>
        <v>6782259</v>
      </c>
      <c r="O40" s="45">
        <f t="shared" si="4"/>
        <v>8013776</v>
      </c>
      <c r="P40" s="45">
        <f t="shared" si="4"/>
        <v>9162029</v>
      </c>
      <c r="Q40" s="45">
        <f t="shared" si="4"/>
        <v>10277235</v>
      </c>
      <c r="R40" s="45">
        <f>+Q40</f>
        <v>10277235</v>
      </c>
      <c r="S40" s="45">
        <f t="shared" si="4"/>
        <v>11449878</v>
      </c>
      <c r="T40" s="45">
        <f t="shared" si="4"/>
        <v>12642312</v>
      </c>
      <c r="U40" s="45">
        <f t="shared" si="4"/>
        <v>14312660</v>
      </c>
      <c r="V40" s="45">
        <f>+U40</f>
        <v>14312660</v>
      </c>
      <c r="W40" s="45">
        <f>+V40</f>
        <v>14312660</v>
      </c>
      <c r="X40" s="45">
        <f t="shared" si="4"/>
        <v>11320186</v>
      </c>
      <c r="Y40" s="45">
        <f t="shared" si="4"/>
        <v>2992474</v>
      </c>
      <c r="Z40" s="46">
        <f>+IF(X40&lt;&gt;0,+(Y40/X40)*100,0)</f>
        <v>26.434848331997372</v>
      </c>
      <c r="AA40" s="47">
        <f t="shared" si="4"/>
        <v>11320186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38947453</v>
      </c>
      <c r="D7" s="18"/>
      <c r="E7" s="19">
        <v>72665100</v>
      </c>
      <c r="F7" s="20">
        <v>76702050</v>
      </c>
      <c r="G7" s="20"/>
      <c r="H7" s="20"/>
      <c r="I7" s="20">
        <v>18496971</v>
      </c>
      <c r="J7" s="20">
        <v>18496971</v>
      </c>
      <c r="K7" s="20">
        <v>6311259</v>
      </c>
      <c r="L7" s="20"/>
      <c r="M7" s="20">
        <v>5435939</v>
      </c>
      <c r="N7" s="20">
        <v>11747198</v>
      </c>
      <c r="O7" s="20">
        <v>10069814</v>
      </c>
      <c r="P7" s="20">
        <v>5899432</v>
      </c>
      <c r="Q7" s="20">
        <v>5192598</v>
      </c>
      <c r="R7" s="20">
        <v>21161844</v>
      </c>
      <c r="S7" s="20">
        <v>5284137</v>
      </c>
      <c r="T7" s="20">
        <v>4627411</v>
      </c>
      <c r="U7" s="20">
        <v>6901305</v>
      </c>
      <c r="V7" s="20">
        <v>16812853</v>
      </c>
      <c r="W7" s="20">
        <v>68218866</v>
      </c>
      <c r="X7" s="20">
        <v>76702050</v>
      </c>
      <c r="Y7" s="20">
        <v>-8483184</v>
      </c>
      <c r="Z7" s="21">
        <v>-11.059918216005961</v>
      </c>
      <c r="AA7" s="22">
        <v>76702050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-30335795</v>
      </c>
      <c r="D14" s="18"/>
      <c r="E14" s="19">
        <v>-86740079</v>
      </c>
      <c r="F14" s="20">
        <v>-90050159</v>
      </c>
      <c r="G14" s="20"/>
      <c r="H14" s="20"/>
      <c r="I14" s="20"/>
      <c r="J14" s="20"/>
      <c r="K14" s="20"/>
      <c r="L14" s="20"/>
      <c r="M14" s="20">
        <v>-2500000</v>
      </c>
      <c r="N14" s="20">
        <v>-2500000</v>
      </c>
      <c r="O14" s="20">
        <v>-1500000</v>
      </c>
      <c r="P14" s="20">
        <v>-1600000</v>
      </c>
      <c r="Q14" s="20">
        <v>-5700000</v>
      </c>
      <c r="R14" s="20">
        <v>-8800000</v>
      </c>
      <c r="S14" s="20"/>
      <c r="T14" s="20">
        <v>-4000000</v>
      </c>
      <c r="U14" s="20">
        <v>-2500000</v>
      </c>
      <c r="V14" s="20">
        <v>-6500000</v>
      </c>
      <c r="W14" s="20">
        <v>-17800000</v>
      </c>
      <c r="X14" s="20">
        <v>-90050159</v>
      </c>
      <c r="Y14" s="20">
        <v>72250159</v>
      </c>
      <c r="Z14" s="21">
        <v>-80.233238677568579</v>
      </c>
      <c r="AA14" s="22">
        <v>-90050159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8611658</v>
      </c>
      <c r="D17" s="26">
        <f>SUM(D6:D16)</f>
        <v>0</v>
      </c>
      <c r="E17" s="27">
        <f t="shared" si="0"/>
        <v>-14074979</v>
      </c>
      <c r="F17" s="28">
        <f t="shared" si="0"/>
        <v>-13348109</v>
      </c>
      <c r="G17" s="28">
        <f t="shared" si="0"/>
        <v>0</v>
      </c>
      <c r="H17" s="28">
        <f t="shared" si="0"/>
        <v>0</v>
      </c>
      <c r="I17" s="28">
        <f t="shared" si="0"/>
        <v>18496971</v>
      </c>
      <c r="J17" s="28">
        <f t="shared" si="0"/>
        <v>18496971</v>
      </c>
      <c r="K17" s="28">
        <f t="shared" si="0"/>
        <v>6311259</v>
      </c>
      <c r="L17" s="28">
        <f t="shared" si="0"/>
        <v>0</v>
      </c>
      <c r="M17" s="28">
        <f t="shared" si="0"/>
        <v>2935939</v>
      </c>
      <c r="N17" s="28">
        <f t="shared" si="0"/>
        <v>9247198</v>
      </c>
      <c r="O17" s="28">
        <f t="shared" si="0"/>
        <v>8569814</v>
      </c>
      <c r="P17" s="28">
        <f t="shared" si="0"/>
        <v>4299432</v>
      </c>
      <c r="Q17" s="28">
        <f t="shared" si="0"/>
        <v>-507402</v>
      </c>
      <c r="R17" s="28">
        <f t="shared" si="0"/>
        <v>12361844</v>
      </c>
      <c r="S17" s="28">
        <f t="shared" si="0"/>
        <v>5284137</v>
      </c>
      <c r="T17" s="28">
        <f t="shared" si="0"/>
        <v>627411</v>
      </c>
      <c r="U17" s="28">
        <f t="shared" si="0"/>
        <v>4401305</v>
      </c>
      <c r="V17" s="28">
        <f t="shared" si="0"/>
        <v>10312853</v>
      </c>
      <c r="W17" s="28">
        <f t="shared" si="0"/>
        <v>50418866</v>
      </c>
      <c r="X17" s="28">
        <f t="shared" si="0"/>
        <v>-13348109</v>
      </c>
      <c r="Y17" s="28">
        <f t="shared" si="0"/>
        <v>63766975</v>
      </c>
      <c r="Z17" s="29">
        <f>+IF(X17&lt;&gt;0,+(Y17/X17)*100,0)</f>
        <v>-477.72291191209177</v>
      </c>
      <c r="AA17" s="30">
        <f>SUM(AA6:AA16)</f>
        <v>-13348109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8611658</v>
      </c>
      <c r="D38" s="32">
        <f>+D17+D27+D36</f>
        <v>0</v>
      </c>
      <c r="E38" s="33">
        <f t="shared" si="3"/>
        <v>-14074979</v>
      </c>
      <c r="F38" s="2">
        <f t="shared" si="3"/>
        <v>-13348109</v>
      </c>
      <c r="G38" s="2">
        <f t="shared" si="3"/>
        <v>0</v>
      </c>
      <c r="H38" s="2">
        <f t="shared" si="3"/>
        <v>0</v>
      </c>
      <c r="I38" s="2">
        <f t="shared" si="3"/>
        <v>18496971</v>
      </c>
      <c r="J38" s="2">
        <f t="shared" si="3"/>
        <v>18496971</v>
      </c>
      <c r="K38" s="2">
        <f t="shared" si="3"/>
        <v>6311259</v>
      </c>
      <c r="L38" s="2">
        <f t="shared" si="3"/>
        <v>0</v>
      </c>
      <c r="M38" s="2">
        <f t="shared" si="3"/>
        <v>2935939</v>
      </c>
      <c r="N38" s="2">
        <f t="shared" si="3"/>
        <v>9247198</v>
      </c>
      <c r="O38" s="2">
        <f t="shared" si="3"/>
        <v>8569814</v>
      </c>
      <c r="P38" s="2">
        <f t="shared" si="3"/>
        <v>4299432</v>
      </c>
      <c r="Q38" s="2">
        <f t="shared" si="3"/>
        <v>-507402</v>
      </c>
      <c r="R38" s="2">
        <f t="shared" si="3"/>
        <v>12361844</v>
      </c>
      <c r="S38" s="2">
        <f t="shared" si="3"/>
        <v>5284137</v>
      </c>
      <c r="T38" s="2">
        <f t="shared" si="3"/>
        <v>627411</v>
      </c>
      <c r="U38" s="2">
        <f t="shared" si="3"/>
        <v>4401305</v>
      </c>
      <c r="V38" s="2">
        <f t="shared" si="3"/>
        <v>10312853</v>
      </c>
      <c r="W38" s="2">
        <f t="shared" si="3"/>
        <v>50418866</v>
      </c>
      <c r="X38" s="2">
        <f t="shared" si="3"/>
        <v>-13348109</v>
      </c>
      <c r="Y38" s="2">
        <f t="shared" si="3"/>
        <v>63766975</v>
      </c>
      <c r="Z38" s="34">
        <f>+IF(X38&lt;&gt;0,+(Y38/X38)*100,0)</f>
        <v>-477.72291191209177</v>
      </c>
      <c r="AA38" s="35">
        <f>+AA17+AA27+AA36</f>
        <v>-13348109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18496971</v>
      </c>
      <c r="L39" s="2">
        <f>+K40+L60</f>
        <v>24808230</v>
      </c>
      <c r="M39" s="2">
        <f>+L40+M60</f>
        <v>24808230</v>
      </c>
      <c r="N39" s="2">
        <f>+K39</f>
        <v>18496971</v>
      </c>
      <c r="O39" s="2">
        <f>+M40+O60</f>
        <v>27744169</v>
      </c>
      <c r="P39" s="2">
        <f>+O40+P60</f>
        <v>36313983</v>
      </c>
      <c r="Q39" s="2">
        <f>+P40+Q60</f>
        <v>40613415</v>
      </c>
      <c r="R39" s="2">
        <f>+O39</f>
        <v>27744169</v>
      </c>
      <c r="S39" s="2">
        <f>+Q40+S60</f>
        <v>40106013</v>
      </c>
      <c r="T39" s="2">
        <f>+S40+T60</f>
        <v>45390150</v>
      </c>
      <c r="U39" s="2">
        <f>+T40+U60</f>
        <v>46017561</v>
      </c>
      <c r="V39" s="2">
        <f>+S39</f>
        <v>40106013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8611658</v>
      </c>
      <c r="D40" s="43">
        <f t="shared" ref="D40:AA40" si="4">+D38+D39</f>
        <v>0</v>
      </c>
      <c r="E40" s="44">
        <f t="shared" si="4"/>
        <v>-14074979</v>
      </c>
      <c r="F40" s="45">
        <f t="shared" si="4"/>
        <v>-13348109</v>
      </c>
      <c r="G40" s="45">
        <f t="shared" si="4"/>
        <v>0</v>
      </c>
      <c r="H40" s="45">
        <f t="shared" si="4"/>
        <v>0</v>
      </c>
      <c r="I40" s="45">
        <f t="shared" si="4"/>
        <v>18496971</v>
      </c>
      <c r="J40" s="45">
        <f>+I40</f>
        <v>18496971</v>
      </c>
      <c r="K40" s="45">
        <f t="shared" si="4"/>
        <v>24808230</v>
      </c>
      <c r="L40" s="45">
        <f t="shared" si="4"/>
        <v>24808230</v>
      </c>
      <c r="M40" s="45">
        <f t="shared" si="4"/>
        <v>27744169</v>
      </c>
      <c r="N40" s="45">
        <f>+M40</f>
        <v>27744169</v>
      </c>
      <c r="O40" s="45">
        <f t="shared" si="4"/>
        <v>36313983</v>
      </c>
      <c r="P40" s="45">
        <f t="shared" si="4"/>
        <v>40613415</v>
      </c>
      <c r="Q40" s="45">
        <f t="shared" si="4"/>
        <v>40106013</v>
      </c>
      <c r="R40" s="45">
        <f>+Q40</f>
        <v>40106013</v>
      </c>
      <c r="S40" s="45">
        <f t="shared" si="4"/>
        <v>45390150</v>
      </c>
      <c r="T40" s="45">
        <f t="shared" si="4"/>
        <v>46017561</v>
      </c>
      <c r="U40" s="45">
        <f t="shared" si="4"/>
        <v>50418866</v>
      </c>
      <c r="V40" s="45">
        <f>+U40</f>
        <v>50418866</v>
      </c>
      <c r="W40" s="45">
        <f>+V40</f>
        <v>50418866</v>
      </c>
      <c r="X40" s="45">
        <f t="shared" si="4"/>
        <v>-13348109</v>
      </c>
      <c r="Y40" s="45">
        <f t="shared" si="4"/>
        <v>63766975</v>
      </c>
      <c r="Z40" s="46">
        <f>+IF(X40&lt;&gt;0,+(Y40/X40)*100,0)</f>
        <v>-477.72291191209177</v>
      </c>
      <c r="AA40" s="47">
        <f t="shared" si="4"/>
        <v>-13348109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285518</v>
      </c>
      <c r="L6" s="20">
        <v>1397260</v>
      </c>
      <c r="M6" s="20">
        <v>55812840</v>
      </c>
      <c r="N6" s="20">
        <v>57495618</v>
      </c>
      <c r="O6" s="20"/>
      <c r="P6" s="20"/>
      <c r="Q6" s="20"/>
      <c r="R6" s="20"/>
      <c r="S6" s="20"/>
      <c r="T6" s="20"/>
      <c r="U6" s="20"/>
      <c r="V6" s="20"/>
      <c r="W6" s="20">
        <v>57495618</v>
      </c>
      <c r="X6" s="20"/>
      <c r="Y6" s="20">
        <v>57495618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2695696107</v>
      </c>
      <c r="F7" s="20">
        <v>2550314265</v>
      </c>
      <c r="G7" s="20">
        <v>17753858</v>
      </c>
      <c r="H7" s="20">
        <v>1282556</v>
      </c>
      <c r="I7" s="20"/>
      <c r="J7" s="20">
        <v>19036414</v>
      </c>
      <c r="K7" s="20"/>
      <c r="L7" s="20"/>
      <c r="M7" s="20"/>
      <c r="N7" s="20"/>
      <c r="O7" s="20"/>
      <c r="P7" s="20"/>
      <c r="Q7" s="20"/>
      <c r="R7" s="20"/>
      <c r="S7" s="20"/>
      <c r="T7" s="20">
        <v>74258322</v>
      </c>
      <c r="U7" s="20"/>
      <c r="V7" s="20">
        <v>74258322</v>
      </c>
      <c r="W7" s="20">
        <v>93294736</v>
      </c>
      <c r="X7" s="20">
        <v>2550314265</v>
      </c>
      <c r="Y7" s="20">
        <v>-2457019529</v>
      </c>
      <c r="Z7" s="21">
        <v>-96.341833738674552</v>
      </c>
      <c r="AA7" s="22">
        <v>2550314265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3132939</v>
      </c>
      <c r="F8" s="20">
        <v>17491413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17491413</v>
      </c>
      <c r="Y8" s="20">
        <v>-17491413</v>
      </c>
      <c r="Z8" s="21">
        <v>-100</v>
      </c>
      <c r="AA8" s="22">
        <v>17491413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21060953</v>
      </c>
      <c r="F9" s="20"/>
      <c r="G9" s="20">
        <v>25490</v>
      </c>
      <c r="H9" s="20"/>
      <c r="I9" s="20"/>
      <c r="J9" s="20">
        <v>25490</v>
      </c>
      <c r="K9" s="20"/>
      <c r="L9" s="20"/>
      <c r="M9" s="20"/>
      <c r="N9" s="20"/>
      <c r="O9" s="20"/>
      <c r="P9" s="20"/>
      <c r="Q9" s="20"/>
      <c r="R9" s="20"/>
      <c r="S9" s="20"/>
      <c r="T9" s="20">
        <v>50980</v>
      </c>
      <c r="U9" s="20"/>
      <c r="V9" s="20">
        <v>50980</v>
      </c>
      <c r="W9" s="20">
        <v>76470</v>
      </c>
      <c r="X9" s="20"/>
      <c r="Y9" s="20">
        <v>76470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41630000</v>
      </c>
      <c r="F10" s="20"/>
      <c r="G10" s="20">
        <v>12514392</v>
      </c>
      <c r="H10" s="20">
        <v>-1216074</v>
      </c>
      <c r="I10" s="20"/>
      <c r="J10" s="20">
        <v>11298318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40000000</v>
      </c>
      <c r="U10" s="20"/>
      <c r="V10" s="20">
        <v>40000000</v>
      </c>
      <c r="W10" s="20">
        <v>51298318</v>
      </c>
      <c r="X10" s="20"/>
      <c r="Y10" s="20">
        <v>51298318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-2185393029</v>
      </c>
      <c r="F14" s="20">
        <v>-2242822948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-2242822948</v>
      </c>
      <c r="Y14" s="20">
        <v>2242822948</v>
      </c>
      <c r="Z14" s="21">
        <v>-100</v>
      </c>
      <c r="AA14" s="22">
        <v>-2242822948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576126970</v>
      </c>
      <c r="F17" s="28">
        <f t="shared" si="0"/>
        <v>324982730</v>
      </c>
      <c r="G17" s="28">
        <f t="shared" si="0"/>
        <v>30293740</v>
      </c>
      <c r="H17" s="28">
        <f t="shared" si="0"/>
        <v>66482</v>
      </c>
      <c r="I17" s="28">
        <f t="shared" si="0"/>
        <v>0</v>
      </c>
      <c r="J17" s="28">
        <f t="shared" si="0"/>
        <v>30360222</v>
      </c>
      <c r="K17" s="28">
        <f t="shared" si="0"/>
        <v>285518</v>
      </c>
      <c r="L17" s="28">
        <f t="shared" si="0"/>
        <v>1397260</v>
      </c>
      <c r="M17" s="28">
        <f t="shared" si="0"/>
        <v>55812840</v>
      </c>
      <c r="N17" s="28">
        <f t="shared" si="0"/>
        <v>57495618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114309302</v>
      </c>
      <c r="U17" s="28">
        <f t="shared" si="0"/>
        <v>0</v>
      </c>
      <c r="V17" s="28">
        <f t="shared" si="0"/>
        <v>114309302</v>
      </c>
      <c r="W17" s="28">
        <f t="shared" si="0"/>
        <v>202165142</v>
      </c>
      <c r="X17" s="28">
        <f t="shared" si="0"/>
        <v>324982730</v>
      </c>
      <c r="Y17" s="28">
        <f t="shared" si="0"/>
        <v>-122817588</v>
      </c>
      <c r="Z17" s="29">
        <f>+IF(X17&lt;&gt;0,+(Y17/X17)*100,0)</f>
        <v>-37.792035287536663</v>
      </c>
      <c r="AA17" s="30">
        <f>SUM(AA6:AA16)</f>
        <v>324982730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>
        <v>-12810</v>
      </c>
      <c r="U23" s="36">
        <v>12810</v>
      </c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-31000000</v>
      </c>
      <c r="Y26" s="20">
        <v>31000000</v>
      </c>
      <c r="Z26" s="21">
        <v>-100</v>
      </c>
      <c r="AA26" s="22">
        <v>-31000000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-17630000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-12810</v>
      </c>
      <c r="U27" s="28">
        <f t="shared" si="1"/>
        <v>12810</v>
      </c>
      <c r="V27" s="28">
        <f t="shared" si="1"/>
        <v>0</v>
      </c>
      <c r="W27" s="28">
        <f t="shared" si="1"/>
        <v>0</v>
      </c>
      <c r="X27" s="28">
        <f t="shared" si="1"/>
        <v>-31000000</v>
      </c>
      <c r="Y27" s="28">
        <f t="shared" si="1"/>
        <v>31000000</v>
      </c>
      <c r="Z27" s="29">
        <f>+IF(X27&lt;&gt;0,+(Y27/X27)*100,0)</f>
        <v>-100</v>
      </c>
      <c r="AA27" s="30">
        <f>SUM(AA21:AA26)</f>
        <v>-31000000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558496970</v>
      </c>
      <c r="F38" s="2">
        <f t="shared" si="3"/>
        <v>293982730</v>
      </c>
      <c r="G38" s="2">
        <f t="shared" si="3"/>
        <v>30293740</v>
      </c>
      <c r="H38" s="2">
        <f t="shared" si="3"/>
        <v>66482</v>
      </c>
      <c r="I38" s="2">
        <f t="shared" si="3"/>
        <v>0</v>
      </c>
      <c r="J38" s="2">
        <f t="shared" si="3"/>
        <v>30360222</v>
      </c>
      <c r="K38" s="2">
        <f t="shared" si="3"/>
        <v>285518</v>
      </c>
      <c r="L38" s="2">
        <f t="shared" si="3"/>
        <v>1397260</v>
      </c>
      <c r="M38" s="2">
        <f t="shared" si="3"/>
        <v>55812840</v>
      </c>
      <c r="N38" s="2">
        <f t="shared" si="3"/>
        <v>57495618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114296492</v>
      </c>
      <c r="U38" s="2">
        <f t="shared" si="3"/>
        <v>12810</v>
      </c>
      <c r="V38" s="2">
        <f t="shared" si="3"/>
        <v>114309302</v>
      </c>
      <c r="W38" s="2">
        <f t="shared" si="3"/>
        <v>202165142</v>
      </c>
      <c r="X38" s="2">
        <f t="shared" si="3"/>
        <v>293982730</v>
      </c>
      <c r="Y38" s="2">
        <f t="shared" si="3"/>
        <v>-91817588</v>
      </c>
      <c r="Z38" s="34">
        <f>+IF(X38&lt;&gt;0,+(Y38/X38)*100,0)</f>
        <v>-31.23230674128375</v>
      </c>
      <c r="AA38" s="35">
        <f>+AA17+AA27+AA36</f>
        <v>293982730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30293740</v>
      </c>
      <c r="I39" s="2">
        <f>+H40+I60</f>
        <v>30360222</v>
      </c>
      <c r="J39" s="2">
        <f>+G39</f>
        <v>0</v>
      </c>
      <c r="K39" s="2">
        <f>+I40+K60</f>
        <v>30360222</v>
      </c>
      <c r="L39" s="2">
        <f>+K40+L60</f>
        <v>30645740</v>
      </c>
      <c r="M39" s="2">
        <f>+L40+M60</f>
        <v>32043000</v>
      </c>
      <c r="N39" s="2">
        <f>+K39</f>
        <v>30360222</v>
      </c>
      <c r="O39" s="2">
        <f>+M40+O60</f>
        <v>87855840</v>
      </c>
      <c r="P39" s="2">
        <f>+O40+P60</f>
        <v>87855840</v>
      </c>
      <c r="Q39" s="2">
        <f>+P40+Q60</f>
        <v>87855840</v>
      </c>
      <c r="R39" s="2">
        <f>+O39</f>
        <v>87855840</v>
      </c>
      <c r="S39" s="2">
        <f>+Q40+S60</f>
        <v>87855840</v>
      </c>
      <c r="T39" s="2">
        <f>+S40+T60</f>
        <v>87855840</v>
      </c>
      <c r="U39" s="2">
        <f>+T40+U60</f>
        <v>202152332</v>
      </c>
      <c r="V39" s="2">
        <f>+S39</f>
        <v>87855840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558496970</v>
      </c>
      <c r="F40" s="45">
        <f t="shared" si="4"/>
        <v>293982730</v>
      </c>
      <c r="G40" s="45">
        <f t="shared" si="4"/>
        <v>30293740</v>
      </c>
      <c r="H40" s="45">
        <f t="shared" si="4"/>
        <v>30360222</v>
      </c>
      <c r="I40" s="45">
        <f t="shared" si="4"/>
        <v>30360222</v>
      </c>
      <c r="J40" s="45">
        <f>+I40</f>
        <v>30360222</v>
      </c>
      <c r="K40" s="45">
        <f t="shared" si="4"/>
        <v>30645740</v>
      </c>
      <c r="L40" s="45">
        <f t="shared" si="4"/>
        <v>32043000</v>
      </c>
      <c r="M40" s="45">
        <f t="shared" si="4"/>
        <v>87855840</v>
      </c>
      <c r="N40" s="45">
        <f>+M40</f>
        <v>87855840</v>
      </c>
      <c r="O40" s="45">
        <f t="shared" si="4"/>
        <v>87855840</v>
      </c>
      <c r="P40" s="45">
        <f t="shared" si="4"/>
        <v>87855840</v>
      </c>
      <c r="Q40" s="45">
        <f t="shared" si="4"/>
        <v>87855840</v>
      </c>
      <c r="R40" s="45">
        <f>+Q40</f>
        <v>87855840</v>
      </c>
      <c r="S40" s="45">
        <f t="shared" si="4"/>
        <v>87855840</v>
      </c>
      <c r="T40" s="45">
        <f t="shared" si="4"/>
        <v>202152332</v>
      </c>
      <c r="U40" s="45">
        <f t="shared" si="4"/>
        <v>202165142</v>
      </c>
      <c r="V40" s="45">
        <f>+U40</f>
        <v>202165142</v>
      </c>
      <c r="W40" s="45">
        <f>+V40</f>
        <v>202165142</v>
      </c>
      <c r="X40" s="45">
        <f t="shared" si="4"/>
        <v>293982730</v>
      </c>
      <c r="Y40" s="45">
        <f t="shared" si="4"/>
        <v>-91817588</v>
      </c>
      <c r="Z40" s="46">
        <f>+IF(X40&lt;&gt;0,+(Y40/X40)*100,0)</f>
        <v>-31.23230674128375</v>
      </c>
      <c r="AA40" s="47">
        <f t="shared" si="4"/>
        <v>293982730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196288759</v>
      </c>
      <c r="F7" s="20">
        <v>186980730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186980730</v>
      </c>
      <c r="Y7" s="20">
        <v>-186980730</v>
      </c>
      <c r="Z7" s="21">
        <v>-100</v>
      </c>
      <c r="AA7" s="22">
        <v>186980730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196288759</v>
      </c>
      <c r="F17" s="28">
        <f t="shared" si="0"/>
        <v>186980730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186980730</v>
      </c>
      <c r="Y17" s="28">
        <f t="shared" si="0"/>
        <v>-186980730</v>
      </c>
      <c r="Z17" s="29">
        <f>+IF(X17&lt;&gt;0,+(Y17/X17)*100,0)</f>
        <v>-100</v>
      </c>
      <c r="AA17" s="30">
        <f>SUM(AA6:AA16)</f>
        <v>186980730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196288759</v>
      </c>
      <c r="F38" s="2">
        <f t="shared" si="3"/>
        <v>186980730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186980730</v>
      </c>
      <c r="Y38" s="2">
        <f t="shared" si="3"/>
        <v>-186980730</v>
      </c>
      <c r="Z38" s="34">
        <f>+IF(X38&lt;&gt;0,+(Y38/X38)*100,0)</f>
        <v>-100</v>
      </c>
      <c r="AA38" s="35">
        <f>+AA17+AA27+AA36</f>
        <v>186980730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196288759</v>
      </c>
      <c r="F40" s="45">
        <f t="shared" si="4"/>
        <v>186980730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186980730</v>
      </c>
      <c r="Y40" s="45">
        <f t="shared" si="4"/>
        <v>-186980730</v>
      </c>
      <c r="Z40" s="46">
        <f>+IF(X40&lt;&gt;0,+(Y40/X40)*100,0)</f>
        <v>-100</v>
      </c>
      <c r="AA40" s="47">
        <f t="shared" si="4"/>
        <v>186980730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555782971</v>
      </c>
      <c r="D7" s="18"/>
      <c r="E7" s="19">
        <v>130569564</v>
      </c>
      <c r="F7" s="20">
        <v>438436394</v>
      </c>
      <c r="G7" s="20">
        <v>52379488</v>
      </c>
      <c r="H7" s="20">
        <v>64254243</v>
      </c>
      <c r="I7" s="20">
        <v>62553601</v>
      </c>
      <c r="J7" s="20">
        <v>179187332</v>
      </c>
      <c r="K7" s="20">
        <v>50822366</v>
      </c>
      <c r="L7" s="20">
        <v>52032707</v>
      </c>
      <c r="M7" s="20">
        <v>48196576</v>
      </c>
      <c r="N7" s="20">
        <v>151051649</v>
      </c>
      <c r="O7" s="20">
        <v>45509370</v>
      </c>
      <c r="P7" s="20">
        <v>46273009</v>
      </c>
      <c r="Q7" s="20">
        <v>53266910</v>
      </c>
      <c r="R7" s="20">
        <v>145049289</v>
      </c>
      <c r="S7" s="20">
        <v>48045060</v>
      </c>
      <c r="T7" s="20">
        <v>50289676</v>
      </c>
      <c r="U7" s="20">
        <v>57697888</v>
      </c>
      <c r="V7" s="20">
        <v>156032624</v>
      </c>
      <c r="W7" s="20">
        <v>631320894</v>
      </c>
      <c r="X7" s="20">
        <v>438436394</v>
      </c>
      <c r="Y7" s="20">
        <v>192884500</v>
      </c>
      <c r="Z7" s="21">
        <v>43.993724663286052</v>
      </c>
      <c r="AA7" s="22">
        <v>438436394</v>
      </c>
    </row>
    <row r="8" spans="1:27" ht="13.5" x14ac:dyDescent="0.25">
      <c r="A8" s="23" t="s">
        <v>36</v>
      </c>
      <c r="B8" s="17" t="s">
        <v>32</v>
      </c>
      <c r="C8" s="18">
        <v>518479</v>
      </c>
      <c r="D8" s="18"/>
      <c r="E8" s="19"/>
      <c r="F8" s="20"/>
      <c r="G8" s="20"/>
      <c r="H8" s="20">
        <v>1482</v>
      </c>
      <c r="I8" s="20">
        <v>2390</v>
      </c>
      <c r="J8" s="20">
        <v>3872</v>
      </c>
      <c r="K8" s="20"/>
      <c r="L8" s="20"/>
      <c r="M8" s="20">
        <v>1543</v>
      </c>
      <c r="N8" s="20">
        <v>1543</v>
      </c>
      <c r="O8" s="20"/>
      <c r="P8" s="20"/>
      <c r="Q8" s="20"/>
      <c r="R8" s="20"/>
      <c r="S8" s="20"/>
      <c r="T8" s="20"/>
      <c r="U8" s="20"/>
      <c r="V8" s="20"/>
      <c r="W8" s="20">
        <v>5415</v>
      </c>
      <c r="X8" s="20"/>
      <c r="Y8" s="20">
        <v>5415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14965600</v>
      </c>
      <c r="D9" s="18"/>
      <c r="E9" s="19">
        <v>11839308</v>
      </c>
      <c r="F9" s="20">
        <v>15118000</v>
      </c>
      <c r="G9" s="20"/>
      <c r="H9" s="20">
        <v>5378400</v>
      </c>
      <c r="I9" s="20"/>
      <c r="J9" s="20">
        <v>5378400</v>
      </c>
      <c r="K9" s="20"/>
      <c r="L9" s="20"/>
      <c r="M9" s="20">
        <v>4302700</v>
      </c>
      <c r="N9" s="20">
        <v>4302700</v>
      </c>
      <c r="O9" s="20"/>
      <c r="P9" s="20"/>
      <c r="Q9" s="20">
        <v>2158212</v>
      </c>
      <c r="R9" s="20">
        <v>2158212</v>
      </c>
      <c r="S9" s="20"/>
      <c r="T9" s="20"/>
      <c r="U9" s="20"/>
      <c r="V9" s="20"/>
      <c r="W9" s="20">
        <v>11839312</v>
      </c>
      <c r="X9" s="20">
        <v>15118000</v>
      </c>
      <c r="Y9" s="20">
        <v>-3278688</v>
      </c>
      <c r="Z9" s="21">
        <v>-21.687313136658286</v>
      </c>
      <c r="AA9" s="22">
        <v>15118000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/>
      <c r="F10" s="20">
        <v>491304</v>
      </c>
      <c r="G10" s="20">
        <v>5000000</v>
      </c>
      <c r="H10" s="20"/>
      <c r="I10" s="20"/>
      <c r="J10" s="20">
        <v>5000000</v>
      </c>
      <c r="K10" s="20"/>
      <c r="L10" s="20"/>
      <c r="M10" s="20">
        <v>9000000</v>
      </c>
      <c r="N10" s="20">
        <v>9000000</v>
      </c>
      <c r="O10" s="20"/>
      <c r="P10" s="20"/>
      <c r="Q10" s="20">
        <v>3100000</v>
      </c>
      <c r="R10" s="20">
        <v>3100000</v>
      </c>
      <c r="S10" s="20"/>
      <c r="T10" s="20"/>
      <c r="U10" s="20"/>
      <c r="V10" s="20"/>
      <c r="W10" s="20">
        <v>17100000</v>
      </c>
      <c r="X10" s="20">
        <v>491304</v>
      </c>
      <c r="Y10" s="20">
        <v>16608696</v>
      </c>
      <c r="Z10" s="21">
        <v>3380.5334375457969</v>
      </c>
      <c r="AA10" s="22">
        <v>491304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15158229</v>
      </c>
      <c r="D14" s="18"/>
      <c r="E14" s="19">
        <v>10439604</v>
      </c>
      <c r="F14" s="20">
        <v>-327040160</v>
      </c>
      <c r="G14" s="20">
        <v>-26827</v>
      </c>
      <c r="H14" s="20">
        <v>-46504781</v>
      </c>
      <c r="I14" s="20">
        <v>-46298295</v>
      </c>
      <c r="J14" s="20">
        <v>-92829903</v>
      </c>
      <c r="K14" s="20">
        <v>-28685400</v>
      </c>
      <c r="L14" s="20">
        <v>-30399523</v>
      </c>
      <c r="M14" s="20">
        <v>-27511023</v>
      </c>
      <c r="N14" s="20">
        <v>-86595946</v>
      </c>
      <c r="O14" s="20">
        <v>-23130539</v>
      </c>
      <c r="P14" s="20">
        <v>-25409342</v>
      </c>
      <c r="Q14" s="20">
        <v>-27111127</v>
      </c>
      <c r="R14" s="20">
        <v>-75651008</v>
      </c>
      <c r="S14" s="20">
        <v>-29018290</v>
      </c>
      <c r="T14" s="20">
        <v>-27134625</v>
      </c>
      <c r="U14" s="20">
        <v>-34568671</v>
      </c>
      <c r="V14" s="20">
        <v>-90721586</v>
      </c>
      <c r="W14" s="20">
        <v>-345798443</v>
      </c>
      <c r="X14" s="20">
        <v>-327040160</v>
      </c>
      <c r="Y14" s="20">
        <v>-18758283</v>
      </c>
      <c r="Z14" s="21">
        <v>5.7357735514806505</v>
      </c>
      <c r="AA14" s="22">
        <v>-327040160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590425279</v>
      </c>
      <c r="D17" s="26">
        <f>SUM(D6:D16)</f>
        <v>0</v>
      </c>
      <c r="E17" s="27">
        <f t="shared" si="0"/>
        <v>152848476</v>
      </c>
      <c r="F17" s="28">
        <f t="shared" si="0"/>
        <v>127005538</v>
      </c>
      <c r="G17" s="28">
        <f t="shared" si="0"/>
        <v>57352661</v>
      </c>
      <c r="H17" s="28">
        <f t="shared" si="0"/>
        <v>23129344</v>
      </c>
      <c r="I17" s="28">
        <f t="shared" si="0"/>
        <v>16257696</v>
      </c>
      <c r="J17" s="28">
        <f t="shared" si="0"/>
        <v>96739701</v>
      </c>
      <c r="K17" s="28">
        <f t="shared" si="0"/>
        <v>22136966</v>
      </c>
      <c r="L17" s="28">
        <f t="shared" si="0"/>
        <v>21633184</v>
      </c>
      <c r="M17" s="28">
        <f t="shared" si="0"/>
        <v>33989796</v>
      </c>
      <c r="N17" s="28">
        <f t="shared" si="0"/>
        <v>77759946</v>
      </c>
      <c r="O17" s="28">
        <f t="shared" si="0"/>
        <v>22378831</v>
      </c>
      <c r="P17" s="28">
        <f t="shared" si="0"/>
        <v>20863667</v>
      </c>
      <c r="Q17" s="28">
        <f t="shared" si="0"/>
        <v>31413995</v>
      </c>
      <c r="R17" s="28">
        <f t="shared" si="0"/>
        <v>74656493</v>
      </c>
      <c r="S17" s="28">
        <f t="shared" si="0"/>
        <v>19026770</v>
      </c>
      <c r="T17" s="28">
        <f t="shared" si="0"/>
        <v>23155051</v>
      </c>
      <c r="U17" s="28">
        <f t="shared" si="0"/>
        <v>23129217</v>
      </c>
      <c r="V17" s="28">
        <f t="shared" si="0"/>
        <v>65311038</v>
      </c>
      <c r="W17" s="28">
        <f t="shared" si="0"/>
        <v>314467178</v>
      </c>
      <c r="X17" s="28">
        <f t="shared" si="0"/>
        <v>127005538</v>
      </c>
      <c r="Y17" s="28">
        <f t="shared" si="0"/>
        <v>187461640</v>
      </c>
      <c r="Z17" s="29">
        <f>+IF(X17&lt;&gt;0,+(Y17/X17)*100,0)</f>
        <v>147.60115421108645</v>
      </c>
      <c r="AA17" s="30">
        <f>SUM(AA6:AA16)</f>
        <v>127005538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-10418409</v>
      </c>
      <c r="D26" s="18"/>
      <c r="E26" s="19"/>
      <c r="F26" s="20"/>
      <c r="G26" s="20"/>
      <c r="H26" s="20">
        <v>-244755</v>
      </c>
      <c r="I26" s="20">
        <v>-274468</v>
      </c>
      <c r="J26" s="20">
        <v>-519223</v>
      </c>
      <c r="K26" s="20">
        <v>-324793</v>
      </c>
      <c r="L26" s="20">
        <v>-2850</v>
      </c>
      <c r="M26" s="20">
        <v>-3200903</v>
      </c>
      <c r="N26" s="20">
        <v>-3528546</v>
      </c>
      <c r="O26" s="20">
        <v>1266380</v>
      </c>
      <c r="P26" s="20">
        <v>-1820265</v>
      </c>
      <c r="Q26" s="20">
        <v>-224595</v>
      </c>
      <c r="R26" s="20">
        <v>-778480</v>
      </c>
      <c r="S26" s="20">
        <v>-1119866</v>
      </c>
      <c r="T26" s="20">
        <v>-3218021</v>
      </c>
      <c r="U26" s="20">
        <v>680523</v>
      </c>
      <c r="V26" s="20">
        <v>-3657364</v>
      </c>
      <c r="W26" s="20">
        <v>-8483613</v>
      </c>
      <c r="X26" s="20"/>
      <c r="Y26" s="20">
        <v>-8483613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-10418409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-244755</v>
      </c>
      <c r="I27" s="28">
        <f t="shared" si="1"/>
        <v>-274468</v>
      </c>
      <c r="J27" s="28">
        <f t="shared" si="1"/>
        <v>-519223</v>
      </c>
      <c r="K27" s="28">
        <f t="shared" si="1"/>
        <v>-324793</v>
      </c>
      <c r="L27" s="28">
        <f t="shared" si="1"/>
        <v>-2850</v>
      </c>
      <c r="M27" s="28">
        <f t="shared" si="1"/>
        <v>-3200903</v>
      </c>
      <c r="N27" s="28">
        <f t="shared" si="1"/>
        <v>-3528546</v>
      </c>
      <c r="O27" s="28">
        <f t="shared" si="1"/>
        <v>1266380</v>
      </c>
      <c r="P27" s="28">
        <f t="shared" si="1"/>
        <v>-1820265</v>
      </c>
      <c r="Q27" s="28">
        <f t="shared" si="1"/>
        <v>-224595</v>
      </c>
      <c r="R27" s="28">
        <f t="shared" si="1"/>
        <v>-778480</v>
      </c>
      <c r="S27" s="28">
        <f t="shared" si="1"/>
        <v>-1119866</v>
      </c>
      <c r="T27" s="28">
        <f t="shared" si="1"/>
        <v>-3218021</v>
      </c>
      <c r="U27" s="28">
        <f t="shared" si="1"/>
        <v>680523</v>
      </c>
      <c r="V27" s="28">
        <f t="shared" si="1"/>
        <v>-3657364</v>
      </c>
      <c r="W27" s="28">
        <f t="shared" si="1"/>
        <v>-8483613</v>
      </c>
      <c r="X27" s="28">
        <f t="shared" si="1"/>
        <v>0</v>
      </c>
      <c r="Y27" s="28">
        <f t="shared" si="1"/>
        <v>-8483613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-100</v>
      </c>
      <c r="H33" s="36">
        <v>-500</v>
      </c>
      <c r="I33" s="36">
        <v>-2954</v>
      </c>
      <c r="J33" s="36">
        <v>-3554</v>
      </c>
      <c r="K33" s="20">
        <v>-9145</v>
      </c>
      <c r="L33" s="20">
        <v>-2569</v>
      </c>
      <c r="M33" s="20">
        <v>-675224</v>
      </c>
      <c r="N33" s="20">
        <v>-686938</v>
      </c>
      <c r="O33" s="36"/>
      <c r="P33" s="36">
        <v>-9427</v>
      </c>
      <c r="Q33" s="36">
        <v>-4922</v>
      </c>
      <c r="R33" s="20">
        <v>-14349</v>
      </c>
      <c r="S33" s="20">
        <v>-550</v>
      </c>
      <c r="T33" s="20">
        <v>-56708</v>
      </c>
      <c r="U33" s="20">
        <v>-2050</v>
      </c>
      <c r="V33" s="36">
        <v>-59308</v>
      </c>
      <c r="W33" s="36">
        <v>-764149</v>
      </c>
      <c r="X33" s="36"/>
      <c r="Y33" s="20">
        <v>-764149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</v>
      </c>
      <c r="H36" s="28">
        <f t="shared" si="2"/>
        <v>-500</v>
      </c>
      <c r="I36" s="28">
        <f t="shared" si="2"/>
        <v>-2954</v>
      </c>
      <c r="J36" s="28">
        <f t="shared" si="2"/>
        <v>-3554</v>
      </c>
      <c r="K36" s="28">
        <f t="shared" si="2"/>
        <v>-9145</v>
      </c>
      <c r="L36" s="28">
        <f t="shared" si="2"/>
        <v>-2569</v>
      </c>
      <c r="M36" s="28">
        <f t="shared" si="2"/>
        <v>-675224</v>
      </c>
      <c r="N36" s="28">
        <f t="shared" si="2"/>
        <v>-686938</v>
      </c>
      <c r="O36" s="28">
        <f t="shared" si="2"/>
        <v>0</v>
      </c>
      <c r="P36" s="28">
        <f t="shared" si="2"/>
        <v>-9427</v>
      </c>
      <c r="Q36" s="28">
        <f t="shared" si="2"/>
        <v>-4922</v>
      </c>
      <c r="R36" s="28">
        <f t="shared" si="2"/>
        <v>-14349</v>
      </c>
      <c r="S36" s="28">
        <f t="shared" si="2"/>
        <v>-550</v>
      </c>
      <c r="T36" s="28">
        <f t="shared" si="2"/>
        <v>-56708</v>
      </c>
      <c r="U36" s="28">
        <f t="shared" si="2"/>
        <v>-2050</v>
      </c>
      <c r="V36" s="28">
        <f t="shared" si="2"/>
        <v>-59308</v>
      </c>
      <c r="W36" s="28">
        <f t="shared" si="2"/>
        <v>-764149</v>
      </c>
      <c r="X36" s="28">
        <f t="shared" si="2"/>
        <v>0</v>
      </c>
      <c r="Y36" s="28">
        <f t="shared" si="2"/>
        <v>-764149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580006870</v>
      </c>
      <c r="D38" s="32">
        <f>+D17+D27+D36</f>
        <v>0</v>
      </c>
      <c r="E38" s="33">
        <f t="shared" si="3"/>
        <v>152848476</v>
      </c>
      <c r="F38" s="2">
        <f t="shared" si="3"/>
        <v>127005538</v>
      </c>
      <c r="G38" s="2">
        <f t="shared" si="3"/>
        <v>57352561</v>
      </c>
      <c r="H38" s="2">
        <f t="shared" si="3"/>
        <v>22884089</v>
      </c>
      <c r="I38" s="2">
        <f t="shared" si="3"/>
        <v>15980274</v>
      </c>
      <c r="J38" s="2">
        <f t="shared" si="3"/>
        <v>96216924</v>
      </c>
      <c r="K38" s="2">
        <f t="shared" si="3"/>
        <v>21803028</v>
      </c>
      <c r="L38" s="2">
        <f t="shared" si="3"/>
        <v>21627765</v>
      </c>
      <c r="M38" s="2">
        <f t="shared" si="3"/>
        <v>30113669</v>
      </c>
      <c r="N38" s="2">
        <f t="shared" si="3"/>
        <v>73544462</v>
      </c>
      <c r="O38" s="2">
        <f t="shared" si="3"/>
        <v>23645211</v>
      </c>
      <c r="P38" s="2">
        <f t="shared" si="3"/>
        <v>19033975</v>
      </c>
      <c r="Q38" s="2">
        <f t="shared" si="3"/>
        <v>31184478</v>
      </c>
      <c r="R38" s="2">
        <f t="shared" si="3"/>
        <v>73863664</v>
      </c>
      <c r="S38" s="2">
        <f t="shared" si="3"/>
        <v>17906354</v>
      </c>
      <c r="T38" s="2">
        <f t="shared" si="3"/>
        <v>19880322</v>
      </c>
      <c r="U38" s="2">
        <f t="shared" si="3"/>
        <v>23807690</v>
      </c>
      <c r="V38" s="2">
        <f t="shared" si="3"/>
        <v>61594366</v>
      </c>
      <c r="W38" s="2">
        <f t="shared" si="3"/>
        <v>305219416</v>
      </c>
      <c r="X38" s="2">
        <f t="shared" si="3"/>
        <v>127005538</v>
      </c>
      <c r="Y38" s="2">
        <f t="shared" si="3"/>
        <v>178213878</v>
      </c>
      <c r="Z38" s="34">
        <f>+IF(X38&lt;&gt;0,+(Y38/X38)*100,0)</f>
        <v>140.3197693631281</v>
      </c>
      <c r="AA38" s="35">
        <f>+AA17+AA27+AA36</f>
        <v>127005538</v>
      </c>
    </row>
    <row r="39" spans="1:27" ht="13.5" x14ac:dyDescent="0.25">
      <c r="A39" s="23" t="s">
        <v>61</v>
      </c>
      <c r="B39" s="17"/>
      <c r="C39" s="32">
        <v>-183099</v>
      </c>
      <c r="D39" s="32"/>
      <c r="E39" s="33"/>
      <c r="F39" s="2">
        <v>535480110</v>
      </c>
      <c r="G39" s="2">
        <v>535480111</v>
      </c>
      <c r="H39" s="2">
        <f>+G40+H60</f>
        <v>592832672</v>
      </c>
      <c r="I39" s="2">
        <f>+H40+I60</f>
        <v>615716761</v>
      </c>
      <c r="J39" s="2">
        <f>+G39</f>
        <v>535480111</v>
      </c>
      <c r="K39" s="2">
        <f>+I40+K60</f>
        <v>631697035</v>
      </c>
      <c r="L39" s="2">
        <f>+K40+L60</f>
        <v>653500063</v>
      </c>
      <c r="M39" s="2">
        <f>+L40+M60</f>
        <v>675127828</v>
      </c>
      <c r="N39" s="2">
        <f>+K39</f>
        <v>631697035</v>
      </c>
      <c r="O39" s="2">
        <f>+M40+O60</f>
        <v>705241497</v>
      </c>
      <c r="P39" s="2">
        <f>+O40+P60</f>
        <v>728886708</v>
      </c>
      <c r="Q39" s="2">
        <f>+P40+Q60</f>
        <v>747920683</v>
      </c>
      <c r="R39" s="2">
        <f>+O39</f>
        <v>705241497</v>
      </c>
      <c r="S39" s="2">
        <f>+Q40+S60</f>
        <v>779105161</v>
      </c>
      <c r="T39" s="2">
        <f>+S40+T60</f>
        <v>797011515</v>
      </c>
      <c r="U39" s="2">
        <f>+T40+U60</f>
        <v>816891837</v>
      </c>
      <c r="V39" s="2">
        <f>+S39</f>
        <v>779105161</v>
      </c>
      <c r="W39" s="2">
        <f>+G39</f>
        <v>535480111</v>
      </c>
      <c r="X39" s="2">
        <v>535480110</v>
      </c>
      <c r="Y39" s="2">
        <f>+W39-X39</f>
        <v>1</v>
      </c>
      <c r="Z39" s="34">
        <f>+IF(X39&lt;&gt;0,+(Y39/X39)*100,0)</f>
        <v>1.8674829957736431E-7</v>
      </c>
      <c r="AA39" s="35">
        <v>535480110</v>
      </c>
    </row>
    <row r="40" spans="1:27" ht="13.5" x14ac:dyDescent="0.25">
      <c r="A40" s="41" t="s">
        <v>63</v>
      </c>
      <c r="B40" s="42" t="s">
        <v>62</v>
      </c>
      <c r="C40" s="43">
        <f>+C38+C39</f>
        <v>579823771</v>
      </c>
      <c r="D40" s="43">
        <f t="shared" ref="D40:AA40" si="4">+D38+D39</f>
        <v>0</v>
      </c>
      <c r="E40" s="44">
        <f t="shared" si="4"/>
        <v>152848476</v>
      </c>
      <c r="F40" s="45">
        <f t="shared" si="4"/>
        <v>662485648</v>
      </c>
      <c r="G40" s="45">
        <f t="shared" si="4"/>
        <v>592832672</v>
      </c>
      <c r="H40" s="45">
        <f t="shared" si="4"/>
        <v>615716761</v>
      </c>
      <c r="I40" s="45">
        <f t="shared" si="4"/>
        <v>631697035</v>
      </c>
      <c r="J40" s="45">
        <f>+I40</f>
        <v>631697035</v>
      </c>
      <c r="K40" s="45">
        <f t="shared" si="4"/>
        <v>653500063</v>
      </c>
      <c r="L40" s="45">
        <f t="shared" si="4"/>
        <v>675127828</v>
      </c>
      <c r="M40" s="45">
        <f t="shared" si="4"/>
        <v>705241497</v>
      </c>
      <c r="N40" s="45">
        <f>+M40</f>
        <v>705241497</v>
      </c>
      <c r="O40" s="45">
        <f t="shared" si="4"/>
        <v>728886708</v>
      </c>
      <c r="P40" s="45">
        <f t="shared" si="4"/>
        <v>747920683</v>
      </c>
      <c r="Q40" s="45">
        <f t="shared" si="4"/>
        <v>779105161</v>
      </c>
      <c r="R40" s="45">
        <f>+Q40</f>
        <v>779105161</v>
      </c>
      <c r="S40" s="45">
        <f t="shared" si="4"/>
        <v>797011515</v>
      </c>
      <c r="T40" s="45">
        <f t="shared" si="4"/>
        <v>816891837</v>
      </c>
      <c r="U40" s="45">
        <f t="shared" si="4"/>
        <v>840699527</v>
      </c>
      <c r="V40" s="45">
        <f>+U40</f>
        <v>840699527</v>
      </c>
      <c r="W40" s="45">
        <f>+V40</f>
        <v>840699527</v>
      </c>
      <c r="X40" s="45">
        <f t="shared" si="4"/>
        <v>662485648</v>
      </c>
      <c r="Y40" s="45">
        <f t="shared" si="4"/>
        <v>178213879</v>
      </c>
      <c r="Z40" s="46">
        <f>+IF(X40&lt;&gt;0,+(Y40/X40)*100,0)</f>
        <v>26.900790913435756</v>
      </c>
      <c r="AA40" s="47">
        <f t="shared" si="4"/>
        <v>662485648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535480111</v>
      </c>
      <c r="J60">
        <v>535480111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-14111000</v>
      </c>
      <c r="F26" s="20">
        <v>-3689000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-3689000</v>
      </c>
      <c r="Y26" s="20">
        <v>3689000</v>
      </c>
      <c r="Z26" s="21">
        <v>-100</v>
      </c>
      <c r="AA26" s="22">
        <v>-3689000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-14111000</v>
      </c>
      <c r="F27" s="28">
        <f t="shared" si="1"/>
        <v>-3689000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-3689000</v>
      </c>
      <c r="Y27" s="28">
        <f t="shared" si="1"/>
        <v>3689000</v>
      </c>
      <c r="Z27" s="29">
        <f>+IF(X27&lt;&gt;0,+(Y27/X27)*100,0)</f>
        <v>-100</v>
      </c>
      <c r="AA27" s="30">
        <f>SUM(AA21:AA26)</f>
        <v>-3689000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-14111000</v>
      </c>
      <c r="F38" s="2">
        <f t="shared" si="3"/>
        <v>-3689000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-3689000</v>
      </c>
      <c r="Y38" s="2">
        <f t="shared" si="3"/>
        <v>3689000</v>
      </c>
      <c r="Z38" s="34">
        <f>+IF(X38&lt;&gt;0,+(Y38/X38)*100,0)</f>
        <v>-100</v>
      </c>
      <c r="AA38" s="35">
        <f>+AA17+AA27+AA36</f>
        <v>-3689000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-14111000</v>
      </c>
      <c r="F40" s="45">
        <f t="shared" si="4"/>
        <v>-3689000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-3689000</v>
      </c>
      <c r="Y40" s="45">
        <f t="shared" si="4"/>
        <v>3689000</v>
      </c>
      <c r="Z40" s="46">
        <f>+IF(X40&lt;&gt;0,+(Y40/X40)*100,0)</f>
        <v>-100</v>
      </c>
      <c r="AA40" s="47">
        <f t="shared" si="4"/>
        <v>-3689000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4420000</v>
      </c>
      <c r="F9" s="20">
        <v>4420000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4420000</v>
      </c>
      <c r="Y9" s="20">
        <v>-4420000</v>
      </c>
      <c r="Z9" s="21">
        <v>-100</v>
      </c>
      <c r="AA9" s="22">
        <v>4420000</v>
      </c>
    </row>
    <row r="10" spans="1:27" ht="13.5" x14ac:dyDescent="0.25">
      <c r="A10" s="23" t="s">
        <v>38</v>
      </c>
      <c r="B10" s="17" t="s">
        <v>6</v>
      </c>
      <c r="C10" s="18">
        <v>23000040</v>
      </c>
      <c r="D10" s="18">
        <v>16420000</v>
      </c>
      <c r="E10" s="19"/>
      <c r="F10" s="20"/>
      <c r="G10" s="20"/>
      <c r="H10" s="20"/>
      <c r="I10" s="20"/>
      <c r="J10" s="20"/>
      <c r="K10" s="20"/>
      <c r="L10" s="20">
        <v>2000000</v>
      </c>
      <c r="M10" s="20"/>
      <c r="N10" s="20">
        <v>2000000</v>
      </c>
      <c r="O10" s="20"/>
      <c r="P10" s="20"/>
      <c r="Q10" s="20">
        <v>14420000</v>
      </c>
      <c r="R10" s="20">
        <v>14420000</v>
      </c>
      <c r="S10" s="20"/>
      <c r="T10" s="20"/>
      <c r="U10" s="20"/>
      <c r="V10" s="20"/>
      <c r="W10" s="20">
        <v>16420000</v>
      </c>
      <c r="X10" s="20"/>
      <c r="Y10" s="20">
        <v>16420000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-3600046</v>
      </c>
      <c r="D14" s="18">
        <v>-413562</v>
      </c>
      <c r="E14" s="19"/>
      <c r="F14" s="20"/>
      <c r="G14" s="20"/>
      <c r="H14" s="20">
        <v>-147994</v>
      </c>
      <c r="I14" s="20">
        <v>-29950</v>
      </c>
      <c r="J14" s="20">
        <v>-177944</v>
      </c>
      <c r="K14" s="20">
        <v>-29998</v>
      </c>
      <c r="L14" s="20">
        <v>-32556</v>
      </c>
      <c r="M14" s="20">
        <v>-87649</v>
      </c>
      <c r="N14" s="20">
        <v>-150203</v>
      </c>
      <c r="O14" s="20">
        <v>-29737</v>
      </c>
      <c r="P14" s="20"/>
      <c r="Q14" s="20"/>
      <c r="R14" s="20">
        <v>-29737</v>
      </c>
      <c r="S14" s="20"/>
      <c r="T14" s="20"/>
      <c r="U14" s="20">
        <v>-55678</v>
      </c>
      <c r="V14" s="20">
        <v>-55678</v>
      </c>
      <c r="W14" s="20">
        <v>-413562</v>
      </c>
      <c r="X14" s="20"/>
      <c r="Y14" s="20">
        <v>-413562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19399994</v>
      </c>
      <c r="D17" s="26">
        <f>SUM(D6:D16)</f>
        <v>16006438</v>
      </c>
      <c r="E17" s="27">
        <f t="shared" si="0"/>
        <v>4420000</v>
      </c>
      <c r="F17" s="28">
        <f t="shared" si="0"/>
        <v>4420000</v>
      </c>
      <c r="G17" s="28">
        <f t="shared" si="0"/>
        <v>0</v>
      </c>
      <c r="H17" s="28">
        <f t="shared" si="0"/>
        <v>-147994</v>
      </c>
      <c r="I17" s="28">
        <f t="shared" si="0"/>
        <v>-29950</v>
      </c>
      <c r="J17" s="28">
        <f t="shared" si="0"/>
        <v>-177944</v>
      </c>
      <c r="K17" s="28">
        <f t="shared" si="0"/>
        <v>-29998</v>
      </c>
      <c r="L17" s="28">
        <f t="shared" si="0"/>
        <v>1967444</v>
      </c>
      <c r="M17" s="28">
        <f t="shared" si="0"/>
        <v>-87649</v>
      </c>
      <c r="N17" s="28">
        <f t="shared" si="0"/>
        <v>1849797</v>
      </c>
      <c r="O17" s="28">
        <f t="shared" si="0"/>
        <v>-29737</v>
      </c>
      <c r="P17" s="28">
        <f t="shared" si="0"/>
        <v>0</v>
      </c>
      <c r="Q17" s="28">
        <f t="shared" si="0"/>
        <v>14420000</v>
      </c>
      <c r="R17" s="28">
        <f t="shared" si="0"/>
        <v>14390263</v>
      </c>
      <c r="S17" s="28">
        <f t="shared" si="0"/>
        <v>0</v>
      </c>
      <c r="T17" s="28">
        <f t="shared" si="0"/>
        <v>0</v>
      </c>
      <c r="U17" s="28">
        <f t="shared" si="0"/>
        <v>-55678</v>
      </c>
      <c r="V17" s="28">
        <f t="shared" si="0"/>
        <v>-55678</v>
      </c>
      <c r="W17" s="28">
        <f t="shared" si="0"/>
        <v>16006438</v>
      </c>
      <c r="X17" s="28">
        <f t="shared" si="0"/>
        <v>4420000</v>
      </c>
      <c r="Y17" s="28">
        <f t="shared" si="0"/>
        <v>11586438</v>
      </c>
      <c r="Z17" s="29">
        <f>+IF(X17&lt;&gt;0,+(Y17/X17)*100,0)</f>
        <v>262.13660633484164</v>
      </c>
      <c r="AA17" s="30">
        <f>SUM(AA6:AA16)</f>
        <v>4420000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-4784147</v>
      </c>
      <c r="D26" s="18">
        <v>-1446305</v>
      </c>
      <c r="E26" s="19">
        <v>-1400000</v>
      </c>
      <c r="F26" s="20">
        <v>-1400000</v>
      </c>
      <c r="G26" s="20">
        <v>-1386860</v>
      </c>
      <c r="H26" s="20"/>
      <c r="I26" s="20"/>
      <c r="J26" s="20">
        <v>-1386860</v>
      </c>
      <c r="K26" s="20"/>
      <c r="L26" s="20"/>
      <c r="M26" s="20">
        <v>-7026</v>
      </c>
      <c r="N26" s="20">
        <v>-7026</v>
      </c>
      <c r="O26" s="20">
        <v>-22079</v>
      </c>
      <c r="P26" s="20">
        <v>-30340</v>
      </c>
      <c r="Q26" s="20"/>
      <c r="R26" s="20">
        <v>-52419</v>
      </c>
      <c r="S26" s="20"/>
      <c r="T26" s="20"/>
      <c r="U26" s="20"/>
      <c r="V26" s="20"/>
      <c r="W26" s="20">
        <v>-1446305</v>
      </c>
      <c r="X26" s="20">
        <v>-1400000</v>
      </c>
      <c r="Y26" s="20">
        <v>-46305</v>
      </c>
      <c r="Z26" s="21">
        <v>3.3075000000000001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-4784147</v>
      </c>
      <c r="D27" s="26">
        <f>SUM(D21:D26)</f>
        <v>-1446305</v>
      </c>
      <c r="E27" s="27">
        <f t="shared" si="1"/>
        <v>-1400000</v>
      </c>
      <c r="F27" s="28">
        <f t="shared" si="1"/>
        <v>-1400000</v>
      </c>
      <c r="G27" s="28">
        <f t="shared" si="1"/>
        <v>-1386860</v>
      </c>
      <c r="H27" s="28">
        <f t="shared" si="1"/>
        <v>0</v>
      </c>
      <c r="I27" s="28">
        <f t="shared" si="1"/>
        <v>0</v>
      </c>
      <c r="J27" s="28">
        <f t="shared" si="1"/>
        <v>-1386860</v>
      </c>
      <c r="K27" s="28">
        <f t="shared" si="1"/>
        <v>0</v>
      </c>
      <c r="L27" s="28">
        <f t="shared" si="1"/>
        <v>0</v>
      </c>
      <c r="M27" s="28">
        <f t="shared" si="1"/>
        <v>-7026</v>
      </c>
      <c r="N27" s="28">
        <f t="shared" si="1"/>
        <v>-7026</v>
      </c>
      <c r="O27" s="28">
        <f t="shared" si="1"/>
        <v>-22079</v>
      </c>
      <c r="P27" s="28">
        <f t="shared" si="1"/>
        <v>-30340</v>
      </c>
      <c r="Q27" s="28">
        <f t="shared" si="1"/>
        <v>0</v>
      </c>
      <c r="R27" s="28">
        <f t="shared" si="1"/>
        <v>-52419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-1446305</v>
      </c>
      <c r="X27" s="28">
        <f t="shared" si="1"/>
        <v>-1400000</v>
      </c>
      <c r="Y27" s="28">
        <f t="shared" si="1"/>
        <v>-46305</v>
      </c>
      <c r="Z27" s="29">
        <f>+IF(X27&lt;&gt;0,+(Y27/X27)*100,0)</f>
        <v>3.3075000000000001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14615847</v>
      </c>
      <c r="D38" s="32">
        <f>+D17+D27+D36</f>
        <v>14560133</v>
      </c>
      <c r="E38" s="33">
        <f t="shared" si="3"/>
        <v>3020000</v>
      </c>
      <c r="F38" s="2">
        <f t="shared" si="3"/>
        <v>3020000</v>
      </c>
      <c r="G38" s="2">
        <f t="shared" si="3"/>
        <v>-1386860</v>
      </c>
      <c r="H38" s="2">
        <f t="shared" si="3"/>
        <v>-147994</v>
      </c>
      <c r="I38" s="2">
        <f t="shared" si="3"/>
        <v>-29950</v>
      </c>
      <c r="J38" s="2">
        <f t="shared" si="3"/>
        <v>-1564804</v>
      </c>
      <c r="K38" s="2">
        <f t="shared" si="3"/>
        <v>-29998</v>
      </c>
      <c r="L38" s="2">
        <f t="shared" si="3"/>
        <v>1967444</v>
      </c>
      <c r="M38" s="2">
        <f t="shared" si="3"/>
        <v>-94675</v>
      </c>
      <c r="N38" s="2">
        <f t="shared" si="3"/>
        <v>1842771</v>
      </c>
      <c r="O38" s="2">
        <f t="shared" si="3"/>
        <v>-51816</v>
      </c>
      <c r="P38" s="2">
        <f t="shared" si="3"/>
        <v>-30340</v>
      </c>
      <c r="Q38" s="2">
        <f t="shared" si="3"/>
        <v>14420000</v>
      </c>
      <c r="R38" s="2">
        <f t="shared" si="3"/>
        <v>14337844</v>
      </c>
      <c r="S38" s="2">
        <f t="shared" si="3"/>
        <v>0</v>
      </c>
      <c r="T38" s="2">
        <f t="shared" si="3"/>
        <v>0</v>
      </c>
      <c r="U38" s="2">
        <f t="shared" si="3"/>
        <v>-55678</v>
      </c>
      <c r="V38" s="2">
        <f t="shared" si="3"/>
        <v>-55678</v>
      </c>
      <c r="W38" s="2">
        <f t="shared" si="3"/>
        <v>14560133</v>
      </c>
      <c r="X38" s="2">
        <f t="shared" si="3"/>
        <v>3020000</v>
      </c>
      <c r="Y38" s="2">
        <f t="shared" si="3"/>
        <v>11540133</v>
      </c>
      <c r="Z38" s="34">
        <f>+IF(X38&lt;&gt;0,+(Y38/X38)*100,0)</f>
        <v>382.12360927152315</v>
      </c>
      <c r="AA38" s="35">
        <f>+AA17+AA27+AA36</f>
        <v>3020000</v>
      </c>
    </row>
    <row r="39" spans="1:27" ht="13.5" x14ac:dyDescent="0.25">
      <c r="A39" s="23" t="s">
        <v>61</v>
      </c>
      <c r="B39" s="17"/>
      <c r="C39" s="32"/>
      <c r="D39" s="32">
        <v>-17793182</v>
      </c>
      <c r="E39" s="33"/>
      <c r="F39" s="2"/>
      <c r="G39" s="2">
        <v>-17793182</v>
      </c>
      <c r="H39" s="2">
        <f>+G40+H60</f>
        <v>-19180042</v>
      </c>
      <c r="I39" s="2">
        <f>+H40+I60</f>
        <v>-19328036</v>
      </c>
      <c r="J39" s="2">
        <f>+G39</f>
        <v>-17793182</v>
      </c>
      <c r="K39" s="2">
        <f>+I40+K60</f>
        <v>-19357986</v>
      </c>
      <c r="L39" s="2">
        <f>+K40+L60</f>
        <v>-19387984</v>
      </c>
      <c r="M39" s="2">
        <f>+L40+M60</f>
        <v>-17420540</v>
      </c>
      <c r="N39" s="2">
        <f>+K39</f>
        <v>-19357986</v>
      </c>
      <c r="O39" s="2">
        <f>+M40+O60</f>
        <v>-17515215</v>
      </c>
      <c r="P39" s="2">
        <f>+O40+P60</f>
        <v>-17567031</v>
      </c>
      <c r="Q39" s="2">
        <f>+P40+Q60</f>
        <v>-17597371</v>
      </c>
      <c r="R39" s="2">
        <f>+O39</f>
        <v>-17515215</v>
      </c>
      <c r="S39" s="2">
        <f>+Q40+S60</f>
        <v>-3177371</v>
      </c>
      <c r="T39" s="2">
        <f>+S40+T60</f>
        <v>-3177371</v>
      </c>
      <c r="U39" s="2">
        <f>+T40+U60</f>
        <v>-3177371</v>
      </c>
      <c r="V39" s="2">
        <f>+S39</f>
        <v>-3177371</v>
      </c>
      <c r="W39" s="2">
        <f>+G39</f>
        <v>-17793182</v>
      </c>
      <c r="X39" s="2"/>
      <c r="Y39" s="2">
        <f>+W39-X39</f>
        <v>-17793182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14615847</v>
      </c>
      <c r="D40" s="43">
        <f t="shared" ref="D40:AA40" si="4">+D38+D39</f>
        <v>-3233049</v>
      </c>
      <c r="E40" s="44">
        <f t="shared" si="4"/>
        <v>3020000</v>
      </c>
      <c r="F40" s="45">
        <f t="shared" si="4"/>
        <v>3020000</v>
      </c>
      <c r="G40" s="45">
        <f t="shared" si="4"/>
        <v>-19180042</v>
      </c>
      <c r="H40" s="45">
        <f t="shared" si="4"/>
        <v>-19328036</v>
      </c>
      <c r="I40" s="45">
        <f t="shared" si="4"/>
        <v>-19357986</v>
      </c>
      <c r="J40" s="45">
        <f>+I40</f>
        <v>-19357986</v>
      </c>
      <c r="K40" s="45">
        <f t="shared" si="4"/>
        <v>-19387984</v>
      </c>
      <c r="L40" s="45">
        <f t="shared" si="4"/>
        <v>-17420540</v>
      </c>
      <c r="M40" s="45">
        <f t="shared" si="4"/>
        <v>-17515215</v>
      </c>
      <c r="N40" s="45">
        <f>+M40</f>
        <v>-17515215</v>
      </c>
      <c r="O40" s="45">
        <f t="shared" si="4"/>
        <v>-17567031</v>
      </c>
      <c r="P40" s="45">
        <f t="shared" si="4"/>
        <v>-17597371</v>
      </c>
      <c r="Q40" s="45">
        <f t="shared" si="4"/>
        <v>-3177371</v>
      </c>
      <c r="R40" s="45">
        <f>+Q40</f>
        <v>-3177371</v>
      </c>
      <c r="S40" s="45">
        <f t="shared" si="4"/>
        <v>-3177371</v>
      </c>
      <c r="T40" s="45">
        <f t="shared" si="4"/>
        <v>-3177371</v>
      </c>
      <c r="U40" s="45">
        <f t="shared" si="4"/>
        <v>-3233049</v>
      </c>
      <c r="V40" s="45">
        <f>+U40</f>
        <v>-3233049</v>
      </c>
      <c r="W40" s="45">
        <f>+V40</f>
        <v>-3233049</v>
      </c>
      <c r="X40" s="45">
        <f t="shared" si="4"/>
        <v>3020000</v>
      </c>
      <c r="Y40" s="45">
        <f t="shared" si="4"/>
        <v>-6253049</v>
      </c>
      <c r="Z40" s="46">
        <f>+IF(X40&lt;&gt;0,+(Y40/X40)*100,0)</f>
        <v>-207.05460264900663</v>
      </c>
      <c r="AA40" s="47">
        <f t="shared" si="4"/>
        <v>3020000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-17793182</v>
      </c>
      <c r="J60">
        <v>-17793182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52254615</v>
      </c>
      <c r="H7" s="20">
        <v>67882392</v>
      </c>
      <c r="I7" s="20">
        <v>65562833</v>
      </c>
      <c r="J7" s="20">
        <v>185699840</v>
      </c>
      <c r="K7" s="20"/>
      <c r="L7" s="20">
        <v>84105969</v>
      </c>
      <c r="M7" s="20">
        <v>182714877</v>
      </c>
      <c r="N7" s="20">
        <v>266820846</v>
      </c>
      <c r="O7" s="20">
        <v>88437956</v>
      </c>
      <c r="P7" s="20">
        <v>59498219</v>
      </c>
      <c r="Q7" s="20"/>
      <c r="R7" s="20">
        <v>147936175</v>
      </c>
      <c r="S7" s="20"/>
      <c r="T7" s="20">
        <v>63547549</v>
      </c>
      <c r="U7" s="20"/>
      <c r="V7" s="20">
        <v>63547549</v>
      </c>
      <c r="W7" s="20">
        <v>664004410</v>
      </c>
      <c r="X7" s="20"/>
      <c r="Y7" s="20">
        <v>664004410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7037568097</v>
      </c>
      <c r="H8" s="20">
        <v>20349999</v>
      </c>
      <c r="I8" s="20">
        <v>18922851</v>
      </c>
      <c r="J8" s="20">
        <v>7076840947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7076840947</v>
      </c>
      <c r="X8" s="20"/>
      <c r="Y8" s="20">
        <v>7076840947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32973291</v>
      </c>
      <c r="I9" s="20"/>
      <c r="J9" s="20">
        <v>32973291</v>
      </c>
      <c r="K9" s="20"/>
      <c r="L9" s="20"/>
      <c r="M9" s="20">
        <v>23640402</v>
      </c>
      <c r="N9" s="20">
        <v>23640402</v>
      </c>
      <c r="O9" s="20"/>
      <c r="P9" s="20"/>
      <c r="Q9" s="20"/>
      <c r="R9" s="20"/>
      <c r="S9" s="20"/>
      <c r="T9" s="20"/>
      <c r="U9" s="20"/>
      <c r="V9" s="20"/>
      <c r="W9" s="20">
        <v>56613693</v>
      </c>
      <c r="X9" s="20"/>
      <c r="Y9" s="20">
        <v>56613693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/>
      <c r="Y10" s="20">
        <v>1000000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-650025503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-650025503</v>
      </c>
      <c r="Y14" s="20">
        <v>650025503</v>
      </c>
      <c r="Z14" s="21">
        <v>-100</v>
      </c>
      <c r="AA14" s="22">
        <v>-650025503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-650025503</v>
      </c>
      <c r="G17" s="28">
        <f t="shared" si="0"/>
        <v>7089822712</v>
      </c>
      <c r="H17" s="28">
        <f t="shared" si="0"/>
        <v>122205682</v>
      </c>
      <c r="I17" s="28">
        <f t="shared" si="0"/>
        <v>84485684</v>
      </c>
      <c r="J17" s="28">
        <f t="shared" si="0"/>
        <v>7296514078</v>
      </c>
      <c r="K17" s="28">
        <f t="shared" si="0"/>
        <v>0</v>
      </c>
      <c r="L17" s="28">
        <f t="shared" si="0"/>
        <v>84105969</v>
      </c>
      <c r="M17" s="28">
        <f t="shared" si="0"/>
        <v>206355279</v>
      </c>
      <c r="N17" s="28">
        <f t="shared" si="0"/>
        <v>290461248</v>
      </c>
      <c r="O17" s="28">
        <f t="shared" si="0"/>
        <v>88437956</v>
      </c>
      <c r="P17" s="28">
        <f t="shared" si="0"/>
        <v>59498219</v>
      </c>
      <c r="Q17" s="28">
        <f t="shared" si="0"/>
        <v>0</v>
      </c>
      <c r="R17" s="28">
        <f t="shared" si="0"/>
        <v>147936175</v>
      </c>
      <c r="S17" s="28">
        <f t="shared" si="0"/>
        <v>0</v>
      </c>
      <c r="T17" s="28">
        <f t="shared" si="0"/>
        <v>63547549</v>
      </c>
      <c r="U17" s="28">
        <f t="shared" si="0"/>
        <v>0</v>
      </c>
      <c r="V17" s="28">
        <f t="shared" si="0"/>
        <v>63547549</v>
      </c>
      <c r="W17" s="28">
        <f t="shared" si="0"/>
        <v>7798459050</v>
      </c>
      <c r="X17" s="28">
        <f t="shared" si="0"/>
        <v>-650025503</v>
      </c>
      <c r="Y17" s="28">
        <f t="shared" si="0"/>
        <v>8448484553</v>
      </c>
      <c r="Z17" s="29">
        <f>+IF(X17&lt;&gt;0,+(Y17/X17)*100,0)</f>
        <v>-1299.7158594560558</v>
      </c>
      <c r="AA17" s="30">
        <f>SUM(AA6:AA16)</f>
        <v>-650025503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-650025503</v>
      </c>
      <c r="G38" s="2">
        <f t="shared" si="3"/>
        <v>7089822712</v>
      </c>
      <c r="H38" s="2">
        <f t="shared" si="3"/>
        <v>122205682</v>
      </c>
      <c r="I38" s="2">
        <f t="shared" si="3"/>
        <v>84485684</v>
      </c>
      <c r="J38" s="2">
        <f t="shared" si="3"/>
        <v>7296514078</v>
      </c>
      <c r="K38" s="2">
        <f t="shared" si="3"/>
        <v>0</v>
      </c>
      <c r="L38" s="2">
        <f t="shared" si="3"/>
        <v>84105969</v>
      </c>
      <c r="M38" s="2">
        <f t="shared" si="3"/>
        <v>206355279</v>
      </c>
      <c r="N38" s="2">
        <f t="shared" si="3"/>
        <v>290461248</v>
      </c>
      <c r="O38" s="2">
        <f t="shared" si="3"/>
        <v>88437956</v>
      </c>
      <c r="P38" s="2">
        <f t="shared" si="3"/>
        <v>59498219</v>
      </c>
      <c r="Q38" s="2">
        <f t="shared" si="3"/>
        <v>0</v>
      </c>
      <c r="R38" s="2">
        <f t="shared" si="3"/>
        <v>147936175</v>
      </c>
      <c r="S38" s="2">
        <f t="shared" si="3"/>
        <v>0</v>
      </c>
      <c r="T38" s="2">
        <f t="shared" si="3"/>
        <v>63547549</v>
      </c>
      <c r="U38" s="2">
        <f t="shared" si="3"/>
        <v>0</v>
      </c>
      <c r="V38" s="2">
        <f t="shared" si="3"/>
        <v>63547549</v>
      </c>
      <c r="W38" s="2">
        <f t="shared" si="3"/>
        <v>7798459050</v>
      </c>
      <c r="X38" s="2">
        <f t="shared" si="3"/>
        <v>-650025503</v>
      </c>
      <c r="Y38" s="2">
        <f t="shared" si="3"/>
        <v>8448484553</v>
      </c>
      <c r="Z38" s="34">
        <f>+IF(X38&lt;&gt;0,+(Y38/X38)*100,0)</f>
        <v>-1299.7158594560558</v>
      </c>
      <c r="AA38" s="35">
        <f>+AA17+AA27+AA36</f>
        <v>-650025503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-24780976</v>
      </c>
      <c r="G39" s="2"/>
      <c r="H39" s="2">
        <f>+G40+H60</f>
        <v>7089822712</v>
      </c>
      <c r="I39" s="2">
        <f>+H40+I60</f>
        <v>7212028394</v>
      </c>
      <c r="J39" s="2">
        <f>+G39</f>
        <v>0</v>
      </c>
      <c r="K39" s="2">
        <f>+I40+K60</f>
        <v>7296514078</v>
      </c>
      <c r="L39" s="2">
        <f>+K40+L60</f>
        <v>7296514078</v>
      </c>
      <c r="M39" s="2">
        <f>+L40+M60</f>
        <v>7380620047</v>
      </c>
      <c r="N39" s="2">
        <f>+K39</f>
        <v>7296514078</v>
      </c>
      <c r="O39" s="2">
        <f>+M40+O60</f>
        <v>7586975326</v>
      </c>
      <c r="P39" s="2">
        <f>+O40+P60</f>
        <v>7675413282</v>
      </c>
      <c r="Q39" s="2">
        <f>+P40+Q60</f>
        <v>7734911501</v>
      </c>
      <c r="R39" s="2">
        <f>+O39</f>
        <v>7586975326</v>
      </c>
      <c r="S39" s="2">
        <f>+Q40+S60</f>
        <v>7734911501</v>
      </c>
      <c r="T39" s="2">
        <f>+S40+T60</f>
        <v>7734911501</v>
      </c>
      <c r="U39" s="2">
        <f>+T40+U60</f>
        <v>7798459050</v>
      </c>
      <c r="V39" s="2">
        <f>+S39</f>
        <v>7734911501</v>
      </c>
      <c r="W39" s="2">
        <f>+G39</f>
        <v>0</v>
      </c>
      <c r="X39" s="2">
        <v>-24780976</v>
      </c>
      <c r="Y39" s="2">
        <f>+W39-X39</f>
        <v>24780976</v>
      </c>
      <c r="Z39" s="34">
        <f>+IF(X39&lt;&gt;0,+(Y39/X39)*100,0)</f>
        <v>-100</v>
      </c>
      <c r="AA39" s="35">
        <v>-24780976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-674806479</v>
      </c>
      <c r="G40" s="45">
        <f t="shared" si="4"/>
        <v>7089822712</v>
      </c>
      <c r="H40" s="45">
        <f t="shared" si="4"/>
        <v>7212028394</v>
      </c>
      <c r="I40" s="45">
        <f t="shared" si="4"/>
        <v>7296514078</v>
      </c>
      <c r="J40" s="45">
        <f>+I40</f>
        <v>7296514078</v>
      </c>
      <c r="K40" s="45">
        <f t="shared" si="4"/>
        <v>7296514078</v>
      </c>
      <c r="L40" s="45">
        <f t="shared" si="4"/>
        <v>7380620047</v>
      </c>
      <c r="M40" s="45">
        <f t="shared" si="4"/>
        <v>7586975326</v>
      </c>
      <c r="N40" s="45">
        <f>+M40</f>
        <v>7586975326</v>
      </c>
      <c r="O40" s="45">
        <f t="shared" si="4"/>
        <v>7675413282</v>
      </c>
      <c r="P40" s="45">
        <f t="shared" si="4"/>
        <v>7734911501</v>
      </c>
      <c r="Q40" s="45">
        <f t="shared" si="4"/>
        <v>7734911501</v>
      </c>
      <c r="R40" s="45">
        <f>+Q40</f>
        <v>7734911501</v>
      </c>
      <c r="S40" s="45">
        <f t="shared" si="4"/>
        <v>7734911501</v>
      </c>
      <c r="T40" s="45">
        <f t="shared" si="4"/>
        <v>7798459050</v>
      </c>
      <c r="U40" s="45">
        <f t="shared" si="4"/>
        <v>7798459050</v>
      </c>
      <c r="V40" s="45">
        <f>+U40</f>
        <v>7798459050</v>
      </c>
      <c r="W40" s="45">
        <f>+V40</f>
        <v>7798459050</v>
      </c>
      <c r="X40" s="45">
        <f t="shared" si="4"/>
        <v>-674806479</v>
      </c>
      <c r="Y40" s="45">
        <f t="shared" si="4"/>
        <v>8473265529</v>
      </c>
      <c r="Z40" s="46">
        <f>+IF(X40&lt;&gt;0,+(Y40/X40)*100,0)</f>
        <v>-1255.6585914166956</v>
      </c>
      <c r="AA40" s="47">
        <f t="shared" si="4"/>
        <v>-674806479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2000000</v>
      </c>
      <c r="F9" s="20">
        <v>2000000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2000000</v>
      </c>
      <c r="Y9" s="20">
        <v>-2000000</v>
      </c>
      <c r="Z9" s="21">
        <v>-100</v>
      </c>
      <c r="AA9" s="22">
        <v>2000000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2000000</v>
      </c>
      <c r="F17" s="28">
        <f t="shared" si="0"/>
        <v>2000000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2000000</v>
      </c>
      <c r="Y17" s="28">
        <f t="shared" si="0"/>
        <v>-2000000</v>
      </c>
      <c r="Z17" s="29">
        <f>+IF(X17&lt;&gt;0,+(Y17/X17)*100,0)</f>
        <v>-100</v>
      </c>
      <c r="AA17" s="30">
        <f>SUM(AA6:AA16)</f>
        <v>2000000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2000000</v>
      </c>
      <c r="F38" s="2">
        <f t="shared" si="3"/>
        <v>2000000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2000000</v>
      </c>
      <c r="Y38" s="2">
        <f t="shared" si="3"/>
        <v>-2000000</v>
      </c>
      <c r="Z38" s="34">
        <f>+IF(X38&lt;&gt;0,+(Y38/X38)*100,0)</f>
        <v>-100</v>
      </c>
      <c r="AA38" s="35">
        <f>+AA17+AA27+AA36</f>
        <v>2000000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2000000</v>
      </c>
      <c r="F40" s="45">
        <f t="shared" si="4"/>
        <v>2000000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2000000</v>
      </c>
      <c r="Y40" s="45">
        <f t="shared" si="4"/>
        <v>-2000000</v>
      </c>
      <c r="Z40" s="46">
        <f>+IF(X40&lt;&gt;0,+(Y40/X40)*100,0)</f>
        <v>-100</v>
      </c>
      <c r="AA40" s="47">
        <f t="shared" si="4"/>
        <v>2000000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-41953751</v>
      </c>
      <c r="F14" s="20">
        <v>-41945751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-41945751</v>
      </c>
      <c r="Y14" s="20">
        <v>41945751</v>
      </c>
      <c r="Z14" s="21">
        <v>-100</v>
      </c>
      <c r="AA14" s="22">
        <v>-41945751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-41953751</v>
      </c>
      <c r="F17" s="28">
        <f t="shared" si="0"/>
        <v>-41945751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-41945751</v>
      </c>
      <c r="Y17" s="28">
        <f t="shared" si="0"/>
        <v>41945751</v>
      </c>
      <c r="Z17" s="29">
        <f>+IF(X17&lt;&gt;0,+(Y17/X17)*100,0)</f>
        <v>-100</v>
      </c>
      <c r="AA17" s="30">
        <f>SUM(AA6:AA16)</f>
        <v>-41945751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-41953751</v>
      </c>
      <c r="F38" s="2">
        <f t="shared" si="3"/>
        <v>-41945751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-41945751</v>
      </c>
      <c r="Y38" s="2">
        <f t="shared" si="3"/>
        <v>41945751</v>
      </c>
      <c r="Z38" s="34">
        <f>+IF(X38&lt;&gt;0,+(Y38/X38)*100,0)</f>
        <v>-100</v>
      </c>
      <c r="AA38" s="35">
        <f>+AA17+AA27+AA36</f>
        <v>-41945751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-41953751</v>
      </c>
      <c r="F40" s="45">
        <f t="shared" si="4"/>
        <v>-41945751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-41945751</v>
      </c>
      <c r="Y40" s="45">
        <f t="shared" si="4"/>
        <v>41945751</v>
      </c>
      <c r="Z40" s="46">
        <f>+IF(X40&lt;&gt;0,+(Y40/X40)*100,0)</f>
        <v>-100</v>
      </c>
      <c r="AA40" s="47">
        <f t="shared" si="4"/>
        <v>-41945751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199894311</v>
      </c>
      <c r="D7" s="18"/>
      <c r="E7" s="19">
        <v>199920432</v>
      </c>
      <c r="F7" s="20">
        <v>193055032</v>
      </c>
      <c r="G7" s="20">
        <v>16913853</v>
      </c>
      <c r="H7" s="20">
        <v>18064474</v>
      </c>
      <c r="I7" s="20">
        <v>19674698</v>
      </c>
      <c r="J7" s="20">
        <v>54653025</v>
      </c>
      <c r="K7" s="20">
        <v>20439011</v>
      </c>
      <c r="L7" s="20">
        <v>20169296</v>
      </c>
      <c r="M7" s="20">
        <v>14669641</v>
      </c>
      <c r="N7" s="20">
        <v>55277948</v>
      </c>
      <c r="O7" s="20">
        <v>19843769</v>
      </c>
      <c r="P7" s="20">
        <v>18440615</v>
      </c>
      <c r="Q7" s="20">
        <v>17576767</v>
      </c>
      <c r="R7" s="20">
        <v>55861151</v>
      </c>
      <c r="S7" s="20">
        <v>17443986</v>
      </c>
      <c r="T7" s="20">
        <v>17468502</v>
      </c>
      <c r="U7" s="20">
        <v>19758703</v>
      </c>
      <c r="V7" s="20">
        <v>54671191</v>
      </c>
      <c r="W7" s="20">
        <v>220463315</v>
      </c>
      <c r="X7" s="20">
        <v>193055032</v>
      </c>
      <c r="Y7" s="20">
        <v>27408283</v>
      </c>
      <c r="Z7" s="21">
        <v>14.197134732028118</v>
      </c>
      <c r="AA7" s="22">
        <v>193055032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480936</v>
      </c>
      <c r="F8" s="20">
        <v>-4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</v>
      </c>
      <c r="Y8" s="20">
        <v>4</v>
      </c>
      <c r="Z8" s="21">
        <v>-100</v>
      </c>
      <c r="AA8" s="22">
        <v>-4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3396000</v>
      </c>
      <c r="F10" s="20">
        <v>3396000</v>
      </c>
      <c r="G10" s="20"/>
      <c r="H10" s="20"/>
      <c r="I10" s="20"/>
      <c r="J10" s="20"/>
      <c r="K10" s="20"/>
      <c r="L10" s="20"/>
      <c r="M10" s="20">
        <v>3396000</v>
      </c>
      <c r="N10" s="20">
        <v>3396000</v>
      </c>
      <c r="O10" s="20"/>
      <c r="P10" s="20"/>
      <c r="Q10" s="20"/>
      <c r="R10" s="20"/>
      <c r="S10" s="20"/>
      <c r="T10" s="20"/>
      <c r="U10" s="20"/>
      <c r="V10" s="20"/>
      <c r="W10" s="20">
        <v>3396000</v>
      </c>
      <c r="X10" s="20">
        <v>3396000</v>
      </c>
      <c r="Y10" s="20"/>
      <c r="Z10" s="21"/>
      <c r="AA10" s="22">
        <v>3396000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-38312662</v>
      </c>
      <c r="D14" s="18"/>
      <c r="E14" s="19">
        <v>-268782888</v>
      </c>
      <c r="F14" s="20">
        <v>-277818888</v>
      </c>
      <c r="G14" s="20">
        <v>-2253927</v>
      </c>
      <c r="H14" s="20">
        <v>-31763477</v>
      </c>
      <c r="I14" s="20">
        <v>-2215589</v>
      </c>
      <c r="J14" s="20">
        <v>-36232993</v>
      </c>
      <c r="K14" s="20">
        <v>-40137343</v>
      </c>
      <c r="L14" s="20">
        <v>-18146586</v>
      </c>
      <c r="M14" s="20">
        <v>-45926860</v>
      </c>
      <c r="N14" s="20">
        <v>-104210789</v>
      </c>
      <c r="O14" s="20">
        <v>-5874031</v>
      </c>
      <c r="P14" s="20">
        <v>-16212835</v>
      </c>
      <c r="Q14" s="20">
        <v>-37437225</v>
      </c>
      <c r="R14" s="20">
        <v>-59524091</v>
      </c>
      <c r="S14" s="20">
        <v>-17465795</v>
      </c>
      <c r="T14" s="20">
        <v>-3363908</v>
      </c>
      <c r="U14" s="20">
        <v>-17886713</v>
      </c>
      <c r="V14" s="20">
        <v>-38716416</v>
      </c>
      <c r="W14" s="20">
        <v>-238684289</v>
      </c>
      <c r="X14" s="20">
        <v>-277818888</v>
      </c>
      <c r="Y14" s="20">
        <v>39134599</v>
      </c>
      <c r="Z14" s="21">
        <v>-14.086370902182862</v>
      </c>
      <c r="AA14" s="22">
        <v>-277818888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171581649</v>
      </c>
      <c r="D17" s="26">
        <f>SUM(D6:D16)</f>
        <v>0</v>
      </c>
      <c r="E17" s="27">
        <f t="shared" si="0"/>
        <v>-64985520</v>
      </c>
      <c r="F17" s="28">
        <f t="shared" si="0"/>
        <v>-81367860</v>
      </c>
      <c r="G17" s="28">
        <f t="shared" si="0"/>
        <v>14659926</v>
      </c>
      <c r="H17" s="28">
        <f t="shared" si="0"/>
        <v>-13699003</v>
      </c>
      <c r="I17" s="28">
        <f t="shared" si="0"/>
        <v>17459109</v>
      </c>
      <c r="J17" s="28">
        <f t="shared" si="0"/>
        <v>18420032</v>
      </c>
      <c r="K17" s="28">
        <f t="shared" si="0"/>
        <v>-19698332</v>
      </c>
      <c r="L17" s="28">
        <f t="shared" si="0"/>
        <v>2022710</v>
      </c>
      <c r="M17" s="28">
        <f t="shared" si="0"/>
        <v>-27861219</v>
      </c>
      <c r="N17" s="28">
        <f t="shared" si="0"/>
        <v>-45536841</v>
      </c>
      <c r="O17" s="28">
        <f t="shared" si="0"/>
        <v>13969738</v>
      </c>
      <c r="P17" s="28">
        <f t="shared" si="0"/>
        <v>2227780</v>
      </c>
      <c r="Q17" s="28">
        <f t="shared" si="0"/>
        <v>-19860458</v>
      </c>
      <c r="R17" s="28">
        <f t="shared" si="0"/>
        <v>-3662940</v>
      </c>
      <c r="S17" s="28">
        <f t="shared" si="0"/>
        <v>-21809</v>
      </c>
      <c r="T17" s="28">
        <f t="shared" si="0"/>
        <v>14104594</v>
      </c>
      <c r="U17" s="28">
        <f t="shared" si="0"/>
        <v>1871990</v>
      </c>
      <c r="V17" s="28">
        <f t="shared" si="0"/>
        <v>15954775</v>
      </c>
      <c r="W17" s="28">
        <f t="shared" si="0"/>
        <v>-14824974</v>
      </c>
      <c r="X17" s="28">
        <f t="shared" si="0"/>
        <v>-81367860</v>
      </c>
      <c r="Y17" s="28">
        <f t="shared" si="0"/>
        <v>66542886</v>
      </c>
      <c r="Z17" s="29">
        <f>+IF(X17&lt;&gt;0,+(Y17/X17)*100,0)</f>
        <v>-81.780307359687228</v>
      </c>
      <c r="AA17" s="30">
        <f>SUM(AA6:AA16)</f>
        <v>-81367860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-4345177</v>
      </c>
      <c r="D26" s="18"/>
      <c r="E26" s="19">
        <v>-1776780</v>
      </c>
      <c r="F26" s="20">
        <v>-2099993</v>
      </c>
      <c r="G26" s="20"/>
      <c r="H26" s="20"/>
      <c r="I26" s="20"/>
      <c r="J26" s="20"/>
      <c r="K26" s="20">
        <v>-1610053</v>
      </c>
      <c r="L26" s="20"/>
      <c r="M26" s="20"/>
      <c r="N26" s="20">
        <v>-1610053</v>
      </c>
      <c r="O26" s="20"/>
      <c r="P26" s="20"/>
      <c r="Q26" s="20">
        <v>-268295</v>
      </c>
      <c r="R26" s="20">
        <v>-268295</v>
      </c>
      <c r="S26" s="20"/>
      <c r="T26" s="20">
        <v>-1033871</v>
      </c>
      <c r="U26" s="20">
        <v>-529678</v>
      </c>
      <c r="V26" s="20">
        <v>-1563549</v>
      </c>
      <c r="W26" s="20">
        <v>-3441897</v>
      </c>
      <c r="X26" s="20">
        <v>-2099993</v>
      </c>
      <c r="Y26" s="20">
        <v>-1341904</v>
      </c>
      <c r="Z26" s="21">
        <v>63.900403477535406</v>
      </c>
      <c r="AA26" s="22">
        <v>-2099993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-4345177</v>
      </c>
      <c r="D27" s="26">
        <f>SUM(D21:D26)</f>
        <v>0</v>
      </c>
      <c r="E27" s="27">
        <f t="shared" si="1"/>
        <v>-1776780</v>
      </c>
      <c r="F27" s="28">
        <f t="shared" si="1"/>
        <v>-2099993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-1610053</v>
      </c>
      <c r="L27" s="28">
        <f t="shared" si="1"/>
        <v>0</v>
      </c>
      <c r="M27" s="28">
        <f t="shared" si="1"/>
        <v>0</v>
      </c>
      <c r="N27" s="28">
        <f t="shared" si="1"/>
        <v>-1610053</v>
      </c>
      <c r="O27" s="28">
        <f t="shared" si="1"/>
        <v>0</v>
      </c>
      <c r="P27" s="28">
        <f t="shared" si="1"/>
        <v>0</v>
      </c>
      <c r="Q27" s="28">
        <f t="shared" si="1"/>
        <v>-268295</v>
      </c>
      <c r="R27" s="28">
        <f t="shared" si="1"/>
        <v>-268295</v>
      </c>
      <c r="S27" s="28">
        <f t="shared" si="1"/>
        <v>0</v>
      </c>
      <c r="T27" s="28">
        <f t="shared" si="1"/>
        <v>-1033871</v>
      </c>
      <c r="U27" s="28">
        <f t="shared" si="1"/>
        <v>-529678</v>
      </c>
      <c r="V27" s="28">
        <f t="shared" si="1"/>
        <v>-1563549</v>
      </c>
      <c r="W27" s="28">
        <f t="shared" si="1"/>
        <v>-3441897</v>
      </c>
      <c r="X27" s="28">
        <f t="shared" si="1"/>
        <v>-2099993</v>
      </c>
      <c r="Y27" s="28">
        <f t="shared" si="1"/>
        <v>-1341904</v>
      </c>
      <c r="Z27" s="29">
        <f>+IF(X27&lt;&gt;0,+(Y27/X27)*100,0)</f>
        <v>63.900403477535406</v>
      </c>
      <c r="AA27" s="30">
        <f>SUM(AA21:AA26)</f>
        <v>-2099993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-6112</v>
      </c>
      <c r="H33" s="36">
        <v>-4751</v>
      </c>
      <c r="I33" s="36">
        <v>-6861</v>
      </c>
      <c r="J33" s="36">
        <v>-17724</v>
      </c>
      <c r="K33" s="20">
        <v>-77773</v>
      </c>
      <c r="L33" s="20">
        <v>-27295</v>
      </c>
      <c r="M33" s="20"/>
      <c r="N33" s="20">
        <v>-105068</v>
      </c>
      <c r="O33" s="36">
        <v>-9717</v>
      </c>
      <c r="P33" s="36">
        <v>-15843</v>
      </c>
      <c r="Q33" s="36">
        <v>-17670</v>
      </c>
      <c r="R33" s="20">
        <v>-43230</v>
      </c>
      <c r="S33" s="20">
        <v>-10370</v>
      </c>
      <c r="T33" s="20">
        <v>-7795</v>
      </c>
      <c r="U33" s="20">
        <v>-6078</v>
      </c>
      <c r="V33" s="36">
        <v>-24243</v>
      </c>
      <c r="W33" s="36">
        <v>-190265</v>
      </c>
      <c r="X33" s="36"/>
      <c r="Y33" s="20">
        <v>-190265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-6112</v>
      </c>
      <c r="H36" s="28">
        <f t="shared" si="2"/>
        <v>-4751</v>
      </c>
      <c r="I36" s="28">
        <f t="shared" si="2"/>
        <v>-6861</v>
      </c>
      <c r="J36" s="28">
        <f t="shared" si="2"/>
        <v>-17724</v>
      </c>
      <c r="K36" s="28">
        <f t="shared" si="2"/>
        <v>-77773</v>
      </c>
      <c r="L36" s="28">
        <f t="shared" si="2"/>
        <v>-27295</v>
      </c>
      <c r="M36" s="28">
        <f t="shared" si="2"/>
        <v>0</v>
      </c>
      <c r="N36" s="28">
        <f t="shared" si="2"/>
        <v>-105068</v>
      </c>
      <c r="O36" s="28">
        <f t="shared" si="2"/>
        <v>-9717</v>
      </c>
      <c r="P36" s="28">
        <f t="shared" si="2"/>
        <v>-15843</v>
      </c>
      <c r="Q36" s="28">
        <f t="shared" si="2"/>
        <v>-17670</v>
      </c>
      <c r="R36" s="28">
        <f t="shared" si="2"/>
        <v>-43230</v>
      </c>
      <c r="S36" s="28">
        <f t="shared" si="2"/>
        <v>-10370</v>
      </c>
      <c r="T36" s="28">
        <f t="shared" si="2"/>
        <v>-7795</v>
      </c>
      <c r="U36" s="28">
        <f t="shared" si="2"/>
        <v>-6078</v>
      </c>
      <c r="V36" s="28">
        <f t="shared" si="2"/>
        <v>-24243</v>
      </c>
      <c r="W36" s="28">
        <f t="shared" si="2"/>
        <v>-190265</v>
      </c>
      <c r="X36" s="28">
        <f t="shared" si="2"/>
        <v>0</v>
      </c>
      <c r="Y36" s="28">
        <f t="shared" si="2"/>
        <v>-190265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167236472</v>
      </c>
      <c r="D38" s="32">
        <f>+D17+D27+D36</f>
        <v>0</v>
      </c>
      <c r="E38" s="33">
        <f t="shared" si="3"/>
        <v>-66762300</v>
      </c>
      <c r="F38" s="2">
        <f t="shared" si="3"/>
        <v>-83467853</v>
      </c>
      <c r="G38" s="2">
        <f t="shared" si="3"/>
        <v>14653814</v>
      </c>
      <c r="H38" s="2">
        <f t="shared" si="3"/>
        <v>-13703754</v>
      </c>
      <c r="I38" s="2">
        <f t="shared" si="3"/>
        <v>17452248</v>
      </c>
      <c r="J38" s="2">
        <f t="shared" si="3"/>
        <v>18402308</v>
      </c>
      <c r="K38" s="2">
        <f t="shared" si="3"/>
        <v>-21386158</v>
      </c>
      <c r="L38" s="2">
        <f t="shared" si="3"/>
        <v>1995415</v>
      </c>
      <c r="M38" s="2">
        <f t="shared" si="3"/>
        <v>-27861219</v>
      </c>
      <c r="N38" s="2">
        <f t="shared" si="3"/>
        <v>-47251962</v>
      </c>
      <c r="O38" s="2">
        <f t="shared" si="3"/>
        <v>13960021</v>
      </c>
      <c r="P38" s="2">
        <f t="shared" si="3"/>
        <v>2211937</v>
      </c>
      <c r="Q38" s="2">
        <f t="shared" si="3"/>
        <v>-20146423</v>
      </c>
      <c r="R38" s="2">
        <f t="shared" si="3"/>
        <v>-3974465</v>
      </c>
      <c r="S38" s="2">
        <f t="shared" si="3"/>
        <v>-32179</v>
      </c>
      <c r="T38" s="2">
        <f t="shared" si="3"/>
        <v>13062928</v>
      </c>
      <c r="U38" s="2">
        <f t="shared" si="3"/>
        <v>1336234</v>
      </c>
      <c r="V38" s="2">
        <f t="shared" si="3"/>
        <v>14366983</v>
      </c>
      <c r="W38" s="2">
        <f t="shared" si="3"/>
        <v>-18457136</v>
      </c>
      <c r="X38" s="2">
        <f t="shared" si="3"/>
        <v>-83467853</v>
      </c>
      <c r="Y38" s="2">
        <f t="shared" si="3"/>
        <v>65010717</v>
      </c>
      <c r="Z38" s="34">
        <f>+IF(X38&lt;&gt;0,+(Y38/X38)*100,0)</f>
        <v>-77.887132187286525</v>
      </c>
      <c r="AA38" s="35">
        <f>+AA17+AA27+AA36</f>
        <v>-83467853</v>
      </c>
    </row>
    <row r="39" spans="1:27" ht="13.5" x14ac:dyDescent="0.25">
      <c r="A39" s="23" t="s">
        <v>61</v>
      </c>
      <c r="B39" s="17"/>
      <c r="C39" s="32">
        <v>360357389</v>
      </c>
      <c r="D39" s="32"/>
      <c r="E39" s="33"/>
      <c r="F39" s="2"/>
      <c r="G39" s="2">
        <v>-145538</v>
      </c>
      <c r="H39" s="2">
        <f>+G40+H60</f>
        <v>14508276</v>
      </c>
      <c r="I39" s="2">
        <f>+H40+I60</f>
        <v>804522</v>
      </c>
      <c r="J39" s="2">
        <f>+G39</f>
        <v>-145538</v>
      </c>
      <c r="K39" s="2">
        <f>+I40+K60</f>
        <v>18256770</v>
      </c>
      <c r="L39" s="2">
        <f>+K40+L60</f>
        <v>-3129388</v>
      </c>
      <c r="M39" s="2">
        <f>+L40+M60</f>
        <v>-1133973</v>
      </c>
      <c r="N39" s="2">
        <f>+K39</f>
        <v>18256770</v>
      </c>
      <c r="O39" s="2">
        <f>+M40+O60</f>
        <v>-28995192</v>
      </c>
      <c r="P39" s="2">
        <f>+O40+P60</f>
        <v>-15035171</v>
      </c>
      <c r="Q39" s="2">
        <f>+P40+Q60</f>
        <v>-12823234</v>
      </c>
      <c r="R39" s="2">
        <f>+O39</f>
        <v>-28995192</v>
      </c>
      <c r="S39" s="2">
        <f>+Q40+S60</f>
        <v>-32969657</v>
      </c>
      <c r="T39" s="2">
        <f>+S40+T60</f>
        <v>-33001836</v>
      </c>
      <c r="U39" s="2">
        <f>+T40+U60</f>
        <v>-19938908</v>
      </c>
      <c r="V39" s="2">
        <f>+S39</f>
        <v>-32969657</v>
      </c>
      <c r="W39" s="2">
        <f>+G39</f>
        <v>-145538</v>
      </c>
      <c r="X39" s="2"/>
      <c r="Y39" s="2">
        <f>+W39-X39</f>
        <v>-145538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527593861</v>
      </c>
      <c r="D40" s="43">
        <f t="shared" ref="D40:AA40" si="4">+D38+D39</f>
        <v>0</v>
      </c>
      <c r="E40" s="44">
        <f t="shared" si="4"/>
        <v>-66762300</v>
      </c>
      <c r="F40" s="45">
        <f t="shared" si="4"/>
        <v>-83467853</v>
      </c>
      <c r="G40" s="45">
        <f t="shared" si="4"/>
        <v>14508276</v>
      </c>
      <c r="H40" s="45">
        <f t="shared" si="4"/>
        <v>804522</v>
      </c>
      <c r="I40" s="45">
        <f t="shared" si="4"/>
        <v>18256770</v>
      </c>
      <c r="J40" s="45">
        <f>+I40</f>
        <v>18256770</v>
      </c>
      <c r="K40" s="45">
        <f t="shared" si="4"/>
        <v>-3129388</v>
      </c>
      <c r="L40" s="45">
        <f t="shared" si="4"/>
        <v>-1133973</v>
      </c>
      <c r="M40" s="45">
        <f t="shared" si="4"/>
        <v>-28995192</v>
      </c>
      <c r="N40" s="45">
        <f>+M40</f>
        <v>-28995192</v>
      </c>
      <c r="O40" s="45">
        <f t="shared" si="4"/>
        <v>-15035171</v>
      </c>
      <c r="P40" s="45">
        <f t="shared" si="4"/>
        <v>-12823234</v>
      </c>
      <c r="Q40" s="45">
        <f t="shared" si="4"/>
        <v>-32969657</v>
      </c>
      <c r="R40" s="45">
        <f>+Q40</f>
        <v>-32969657</v>
      </c>
      <c r="S40" s="45">
        <f t="shared" si="4"/>
        <v>-33001836</v>
      </c>
      <c r="T40" s="45">
        <f t="shared" si="4"/>
        <v>-19938908</v>
      </c>
      <c r="U40" s="45">
        <f t="shared" si="4"/>
        <v>-18602674</v>
      </c>
      <c r="V40" s="45">
        <f>+U40</f>
        <v>-18602674</v>
      </c>
      <c r="W40" s="45">
        <f>+V40</f>
        <v>-18602674</v>
      </c>
      <c r="X40" s="45">
        <f t="shared" si="4"/>
        <v>-83467853</v>
      </c>
      <c r="Y40" s="45">
        <f t="shared" si="4"/>
        <v>64865179</v>
      </c>
      <c r="Z40" s="46">
        <f>+IF(X40&lt;&gt;0,+(Y40/X40)*100,0)</f>
        <v>-77.712768052150565</v>
      </c>
      <c r="AA40" s="47">
        <f t="shared" si="4"/>
        <v>-83467853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-145538</v>
      </c>
      <c r="J60">
        <v>-145538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-31694392</v>
      </c>
      <c r="F14" s="20">
        <v>-33417971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-33417971</v>
      </c>
      <c r="Y14" s="20">
        <v>33417971</v>
      </c>
      <c r="Z14" s="21">
        <v>-100</v>
      </c>
      <c r="AA14" s="22">
        <v>-33417971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-31694392</v>
      </c>
      <c r="F17" s="28">
        <f t="shared" si="0"/>
        <v>-33417971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-33417971</v>
      </c>
      <c r="Y17" s="28">
        <f t="shared" si="0"/>
        <v>33417971</v>
      </c>
      <c r="Z17" s="29">
        <f>+IF(X17&lt;&gt;0,+(Y17/X17)*100,0)</f>
        <v>-100</v>
      </c>
      <c r="AA17" s="30">
        <f>SUM(AA6:AA16)</f>
        <v>-33417971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-31694392</v>
      </c>
      <c r="F38" s="2">
        <f t="shared" si="3"/>
        <v>-33417971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-33417971</v>
      </c>
      <c r="Y38" s="2">
        <f t="shared" si="3"/>
        <v>33417971</v>
      </c>
      <c r="Z38" s="34">
        <f>+IF(X38&lt;&gt;0,+(Y38/X38)*100,0)</f>
        <v>-100</v>
      </c>
      <c r="AA38" s="35">
        <f>+AA17+AA27+AA36</f>
        <v>-33417971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-31694392</v>
      </c>
      <c r="F40" s="45">
        <f t="shared" si="4"/>
        <v>-33417971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-33417971</v>
      </c>
      <c r="Y40" s="45">
        <f t="shared" si="4"/>
        <v>33417971</v>
      </c>
      <c r="Z40" s="46">
        <f>+IF(X40&lt;&gt;0,+(Y40/X40)*100,0)</f>
        <v>-100</v>
      </c>
      <c r="AA40" s="47">
        <f t="shared" si="4"/>
        <v>-33417971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-465149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-465149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-12500000</v>
      </c>
      <c r="F26" s="20">
        <v>-10600000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-10600000</v>
      </c>
      <c r="Y26" s="20">
        <v>10600000</v>
      </c>
      <c r="Z26" s="21">
        <v>-100</v>
      </c>
      <c r="AA26" s="22">
        <v>-10600000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-12500000</v>
      </c>
      <c r="F27" s="28">
        <f t="shared" si="1"/>
        <v>-10600000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-10600000</v>
      </c>
      <c r="Y27" s="28">
        <f t="shared" si="1"/>
        <v>10600000</v>
      </c>
      <c r="Z27" s="29">
        <f>+IF(X27&lt;&gt;0,+(Y27/X27)*100,0)</f>
        <v>-100</v>
      </c>
      <c r="AA27" s="30">
        <f>SUM(AA21:AA26)</f>
        <v>-10600000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-465149</v>
      </c>
      <c r="D38" s="32">
        <f>+D17+D27+D36</f>
        <v>0</v>
      </c>
      <c r="E38" s="33">
        <f t="shared" si="3"/>
        <v>-12500000</v>
      </c>
      <c r="F38" s="2">
        <f t="shared" si="3"/>
        <v>-10600000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-10600000</v>
      </c>
      <c r="Y38" s="2">
        <f t="shared" si="3"/>
        <v>10600000</v>
      </c>
      <c r="Z38" s="34">
        <f>+IF(X38&lt;&gt;0,+(Y38/X38)*100,0)</f>
        <v>-100</v>
      </c>
      <c r="AA38" s="35">
        <f>+AA17+AA27+AA36</f>
        <v>-10600000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-465149</v>
      </c>
      <c r="D40" s="43">
        <f t="shared" ref="D40:AA40" si="4">+D38+D39</f>
        <v>0</v>
      </c>
      <c r="E40" s="44">
        <f t="shared" si="4"/>
        <v>-12500000</v>
      </c>
      <c r="F40" s="45">
        <f t="shared" si="4"/>
        <v>-10600000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-10600000</v>
      </c>
      <c r="Y40" s="45">
        <f t="shared" si="4"/>
        <v>10600000</v>
      </c>
      <c r="Z40" s="46">
        <f>+IF(X40&lt;&gt;0,+(Y40/X40)*100,0)</f>
        <v>-100</v>
      </c>
      <c r="AA40" s="47">
        <f t="shared" si="4"/>
        <v>-10600000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2309440</v>
      </c>
      <c r="F7" s="20">
        <v>2309440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-119438</v>
      </c>
      <c r="T7" s="20"/>
      <c r="U7" s="20"/>
      <c r="V7" s="20">
        <v>-119438</v>
      </c>
      <c r="W7" s="20">
        <v>-119438</v>
      </c>
      <c r="X7" s="20">
        <v>2309440</v>
      </c>
      <c r="Y7" s="20">
        <v>-2428878</v>
      </c>
      <c r="Z7" s="21">
        <v>-105.17172994318969</v>
      </c>
      <c r="AA7" s="22">
        <v>2309440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-28800000</v>
      </c>
      <c r="F14" s="20">
        <v>-28800000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-28800000</v>
      </c>
      <c r="Y14" s="20">
        <v>28800000</v>
      </c>
      <c r="Z14" s="21">
        <v>-100</v>
      </c>
      <c r="AA14" s="22">
        <v>-28800000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-26490560</v>
      </c>
      <c r="F17" s="28">
        <f t="shared" si="0"/>
        <v>-26490560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-119438</v>
      </c>
      <c r="T17" s="28">
        <f t="shared" si="0"/>
        <v>0</v>
      </c>
      <c r="U17" s="28">
        <f t="shared" si="0"/>
        <v>0</v>
      </c>
      <c r="V17" s="28">
        <f t="shared" si="0"/>
        <v>-119438</v>
      </c>
      <c r="W17" s="28">
        <f t="shared" si="0"/>
        <v>-119438</v>
      </c>
      <c r="X17" s="28">
        <f t="shared" si="0"/>
        <v>-26490560</v>
      </c>
      <c r="Y17" s="28">
        <f t="shared" si="0"/>
        <v>26371122</v>
      </c>
      <c r="Z17" s="29">
        <f>+IF(X17&lt;&gt;0,+(Y17/X17)*100,0)</f>
        <v>-99.549129954217648</v>
      </c>
      <c r="AA17" s="30">
        <f>SUM(AA6:AA16)</f>
        <v>-26490560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-26490560</v>
      </c>
      <c r="F38" s="2">
        <f t="shared" si="3"/>
        <v>-26490560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-119438</v>
      </c>
      <c r="T38" s="2">
        <f t="shared" si="3"/>
        <v>0</v>
      </c>
      <c r="U38" s="2">
        <f t="shared" si="3"/>
        <v>0</v>
      </c>
      <c r="V38" s="2">
        <f t="shared" si="3"/>
        <v>-119438</v>
      </c>
      <c r="W38" s="2">
        <f t="shared" si="3"/>
        <v>-119438</v>
      </c>
      <c r="X38" s="2">
        <f t="shared" si="3"/>
        <v>-26490560</v>
      </c>
      <c r="Y38" s="2">
        <f t="shared" si="3"/>
        <v>26371122</v>
      </c>
      <c r="Z38" s="34">
        <f>+IF(X38&lt;&gt;0,+(Y38/X38)*100,0)</f>
        <v>-99.549129954217648</v>
      </c>
      <c r="AA38" s="35">
        <f>+AA17+AA27+AA36</f>
        <v>-26490560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-119438</v>
      </c>
      <c r="U39" s="2">
        <f>+T40+U60</f>
        <v>-119438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-26490560</v>
      </c>
      <c r="F40" s="45">
        <f t="shared" si="4"/>
        <v>-26490560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-119438</v>
      </c>
      <c r="T40" s="45">
        <f t="shared" si="4"/>
        <v>-119438</v>
      </c>
      <c r="U40" s="45">
        <f t="shared" si="4"/>
        <v>-119438</v>
      </c>
      <c r="V40" s="45">
        <f>+U40</f>
        <v>-119438</v>
      </c>
      <c r="W40" s="45">
        <f>+V40</f>
        <v>-119438</v>
      </c>
      <c r="X40" s="45">
        <f t="shared" si="4"/>
        <v>-26490560</v>
      </c>
      <c r="Y40" s="45">
        <f t="shared" si="4"/>
        <v>26371122</v>
      </c>
      <c r="Z40" s="46">
        <f>+IF(X40&lt;&gt;0,+(Y40/X40)*100,0)</f>
        <v>-99.549129954217648</v>
      </c>
      <c r="AA40" s="47">
        <f t="shared" si="4"/>
        <v>-26490560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310449795</v>
      </c>
      <c r="D7" s="18"/>
      <c r="E7" s="19">
        <v>1946705190</v>
      </c>
      <c r="F7" s="20">
        <v>1634820451</v>
      </c>
      <c r="G7" s="20">
        <v>25052976</v>
      </c>
      <c r="H7" s="20">
        <v>27320143</v>
      </c>
      <c r="I7" s="20">
        <v>26640551</v>
      </c>
      <c r="J7" s="20">
        <v>79013670</v>
      </c>
      <c r="K7" s="20">
        <v>87425334</v>
      </c>
      <c r="L7" s="20">
        <v>78130010</v>
      </c>
      <c r="M7" s="20">
        <v>54238385</v>
      </c>
      <c r="N7" s="20">
        <v>219793729</v>
      </c>
      <c r="O7" s="20">
        <v>127599062</v>
      </c>
      <c r="P7" s="20">
        <v>122369419</v>
      </c>
      <c r="Q7" s="20">
        <v>126487152</v>
      </c>
      <c r="R7" s="20">
        <v>376455633</v>
      </c>
      <c r="S7" s="20">
        <v>105636432</v>
      </c>
      <c r="T7" s="20">
        <v>144657033</v>
      </c>
      <c r="U7" s="20">
        <v>147091206</v>
      </c>
      <c r="V7" s="20">
        <v>397384671</v>
      </c>
      <c r="W7" s="20">
        <v>1072647703</v>
      </c>
      <c r="X7" s="20">
        <v>1634820451</v>
      </c>
      <c r="Y7" s="20">
        <v>-562172748</v>
      </c>
      <c r="Z7" s="21">
        <v>-34.387430598640094</v>
      </c>
      <c r="AA7" s="22">
        <v>1634820451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1720500</v>
      </c>
      <c r="F8" s="20">
        <v>1722500</v>
      </c>
      <c r="G8" s="20"/>
      <c r="H8" s="20"/>
      <c r="I8" s="20">
        <v>11094</v>
      </c>
      <c r="J8" s="20">
        <v>11094</v>
      </c>
      <c r="K8" s="20">
        <v>5123</v>
      </c>
      <c r="L8" s="20">
        <v>760</v>
      </c>
      <c r="M8" s="20">
        <v>23908</v>
      </c>
      <c r="N8" s="20">
        <v>29791</v>
      </c>
      <c r="O8" s="20">
        <v>59484</v>
      </c>
      <c r="P8" s="20">
        <v>56721</v>
      </c>
      <c r="Q8" s="20">
        <v>21731</v>
      </c>
      <c r="R8" s="20">
        <v>137936</v>
      </c>
      <c r="S8" s="20">
        <v>34811</v>
      </c>
      <c r="T8" s="20">
        <v>70020</v>
      </c>
      <c r="U8" s="20">
        <v>53891</v>
      </c>
      <c r="V8" s="20">
        <v>158722</v>
      </c>
      <c r="W8" s="20">
        <v>337543</v>
      </c>
      <c r="X8" s="20">
        <v>1722500</v>
      </c>
      <c r="Y8" s="20">
        <v>-1384957</v>
      </c>
      <c r="Z8" s="21">
        <v>-80.403889695210452</v>
      </c>
      <c r="AA8" s="22">
        <v>1722500</v>
      </c>
    </row>
    <row r="9" spans="1:27" ht="13.5" x14ac:dyDescent="0.25">
      <c r="A9" s="23" t="s">
        <v>37</v>
      </c>
      <c r="B9" s="17" t="s">
        <v>6</v>
      </c>
      <c r="C9" s="18">
        <v>9109740</v>
      </c>
      <c r="D9" s="18"/>
      <c r="E9" s="19">
        <v>8322400</v>
      </c>
      <c r="F9" s="20">
        <v>8322400</v>
      </c>
      <c r="G9" s="20">
        <v>3467680</v>
      </c>
      <c r="H9" s="20"/>
      <c r="I9" s="20"/>
      <c r="J9" s="20">
        <v>3467680</v>
      </c>
      <c r="K9" s="20"/>
      <c r="L9" s="20"/>
      <c r="M9" s="20">
        <v>2774160</v>
      </c>
      <c r="N9" s="20">
        <v>2774160</v>
      </c>
      <c r="O9" s="20">
        <v>17</v>
      </c>
      <c r="P9" s="20"/>
      <c r="Q9" s="20">
        <v>788</v>
      </c>
      <c r="R9" s="20">
        <v>805</v>
      </c>
      <c r="S9" s="20">
        <v>331</v>
      </c>
      <c r="T9" s="20">
        <v>309</v>
      </c>
      <c r="U9" s="20"/>
      <c r="V9" s="20">
        <v>640</v>
      </c>
      <c r="W9" s="20">
        <v>6243285</v>
      </c>
      <c r="X9" s="20">
        <v>8322400</v>
      </c>
      <c r="Y9" s="20">
        <v>-2079115</v>
      </c>
      <c r="Z9" s="21">
        <v>-24.982156589445353</v>
      </c>
      <c r="AA9" s="22">
        <v>8322400</v>
      </c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13592200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4000000</v>
      </c>
      <c r="Y10" s="20">
        <v>-500000</v>
      </c>
      <c r="Z10" s="21">
        <v>-12.5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-1386901748</v>
      </c>
      <c r="D14" s="18"/>
      <c r="E14" s="19">
        <v>1284834900</v>
      </c>
      <c r="F14" s="20">
        <v>-1340951311</v>
      </c>
      <c r="G14" s="20">
        <v>-124027975</v>
      </c>
      <c r="H14" s="20">
        <v>-154865708</v>
      </c>
      <c r="I14" s="20">
        <v>-160536933</v>
      </c>
      <c r="J14" s="20">
        <v>-439430616</v>
      </c>
      <c r="K14" s="20">
        <v>-98100693</v>
      </c>
      <c r="L14" s="20">
        <v>-95278745</v>
      </c>
      <c r="M14" s="20">
        <v>-195934898</v>
      </c>
      <c r="N14" s="20">
        <v>-389314336</v>
      </c>
      <c r="O14" s="20">
        <v>-102841321</v>
      </c>
      <c r="P14" s="20">
        <v>-105227364</v>
      </c>
      <c r="Q14" s="20">
        <v>-99830877</v>
      </c>
      <c r="R14" s="20">
        <v>-307899562</v>
      </c>
      <c r="S14" s="20">
        <v>-103587323</v>
      </c>
      <c r="T14" s="20">
        <v>-74986128</v>
      </c>
      <c r="U14" s="20">
        <v>-106442132</v>
      </c>
      <c r="V14" s="20">
        <v>-285015583</v>
      </c>
      <c r="W14" s="20">
        <v>-1421660097</v>
      </c>
      <c r="X14" s="20">
        <v>-1340951311</v>
      </c>
      <c r="Y14" s="20">
        <v>-80708786</v>
      </c>
      <c r="Z14" s="21">
        <v>6.0187708038267465</v>
      </c>
      <c r="AA14" s="22">
        <v>-1340951311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21984600</v>
      </c>
      <c r="F15" s="20">
        <v>-21346003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-21346003</v>
      </c>
      <c r="Y15" s="20">
        <v>21346003</v>
      </c>
      <c r="Z15" s="21">
        <v>-100</v>
      </c>
      <c r="AA15" s="22">
        <v>-21346003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-1062842213</v>
      </c>
      <c r="D17" s="26">
        <f>SUM(D6:D16)</f>
        <v>0</v>
      </c>
      <c r="E17" s="27">
        <f t="shared" si="0"/>
        <v>3277159790</v>
      </c>
      <c r="F17" s="28">
        <f t="shared" si="0"/>
        <v>286568037</v>
      </c>
      <c r="G17" s="28">
        <f t="shared" si="0"/>
        <v>-95507319</v>
      </c>
      <c r="H17" s="28">
        <f t="shared" si="0"/>
        <v>-125545565</v>
      </c>
      <c r="I17" s="28">
        <f t="shared" si="0"/>
        <v>-133885288</v>
      </c>
      <c r="J17" s="28">
        <f t="shared" si="0"/>
        <v>-354938172</v>
      </c>
      <c r="K17" s="28">
        <f t="shared" si="0"/>
        <v>-10670236</v>
      </c>
      <c r="L17" s="28">
        <f t="shared" si="0"/>
        <v>-15647975</v>
      </c>
      <c r="M17" s="28">
        <f t="shared" si="0"/>
        <v>-138898445</v>
      </c>
      <c r="N17" s="28">
        <f t="shared" si="0"/>
        <v>-165216656</v>
      </c>
      <c r="O17" s="28">
        <f t="shared" si="0"/>
        <v>24817242</v>
      </c>
      <c r="P17" s="28">
        <f t="shared" si="0"/>
        <v>17198776</v>
      </c>
      <c r="Q17" s="28">
        <f t="shared" si="0"/>
        <v>26678794</v>
      </c>
      <c r="R17" s="28">
        <f t="shared" si="0"/>
        <v>68694812</v>
      </c>
      <c r="S17" s="28">
        <f t="shared" si="0"/>
        <v>2084251</v>
      </c>
      <c r="T17" s="28">
        <f t="shared" si="0"/>
        <v>69741234</v>
      </c>
      <c r="U17" s="28">
        <f t="shared" si="0"/>
        <v>40702965</v>
      </c>
      <c r="V17" s="28">
        <f t="shared" si="0"/>
        <v>112528450</v>
      </c>
      <c r="W17" s="28">
        <f t="shared" si="0"/>
        <v>-338931566</v>
      </c>
      <c r="X17" s="28">
        <f t="shared" si="0"/>
        <v>286568037</v>
      </c>
      <c r="Y17" s="28">
        <f t="shared" si="0"/>
        <v>-625499603</v>
      </c>
      <c r="Z17" s="29">
        <f>+IF(X17&lt;&gt;0,+(Y17/X17)*100,0)</f>
        <v>-218.2726341528452</v>
      </c>
      <c r="AA17" s="30">
        <f>SUM(AA6:AA16)</f>
        <v>286568037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-1064000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/>
      <c r="Y24" s="20">
        <v>-7900</v>
      </c>
      <c r="Z24" s="21"/>
      <c r="AA24" s="22">
        <v>-1064000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-73721300</v>
      </c>
      <c r="F26" s="20">
        <v>-163887702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-21190742</v>
      </c>
      <c r="Q26" s="20">
        <v>-55514150</v>
      </c>
      <c r="R26" s="20">
        <v>-76704892</v>
      </c>
      <c r="S26" s="20">
        <v>-14669846</v>
      </c>
      <c r="T26" s="20">
        <v>-16123674</v>
      </c>
      <c r="U26" s="20">
        <v>-30941604</v>
      </c>
      <c r="V26" s="20">
        <v>-61735124</v>
      </c>
      <c r="W26" s="20">
        <v>-138440016</v>
      </c>
      <c r="X26" s="20">
        <v>-163887702</v>
      </c>
      <c r="Y26" s="20">
        <v>25447686</v>
      </c>
      <c r="Z26" s="21">
        <v>-15.527514077901952</v>
      </c>
      <c r="AA26" s="22">
        <v>-163887702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-72657300</v>
      </c>
      <c r="F27" s="28">
        <f t="shared" si="1"/>
        <v>-164951702</v>
      </c>
      <c r="G27" s="28">
        <f t="shared" si="1"/>
        <v>-7900</v>
      </c>
      <c r="H27" s="28">
        <f t="shared" si="1"/>
        <v>0</v>
      </c>
      <c r="I27" s="28">
        <f t="shared" si="1"/>
        <v>0</v>
      </c>
      <c r="J27" s="28">
        <f t="shared" si="1"/>
        <v>-7900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-21190742</v>
      </c>
      <c r="Q27" s="28">
        <f t="shared" si="1"/>
        <v>-55514150</v>
      </c>
      <c r="R27" s="28">
        <f t="shared" si="1"/>
        <v>-76704892</v>
      </c>
      <c r="S27" s="28">
        <f t="shared" si="1"/>
        <v>-14669846</v>
      </c>
      <c r="T27" s="28">
        <f t="shared" si="1"/>
        <v>-16123674</v>
      </c>
      <c r="U27" s="28">
        <f t="shared" si="1"/>
        <v>-30941604</v>
      </c>
      <c r="V27" s="28">
        <f t="shared" si="1"/>
        <v>-61735124</v>
      </c>
      <c r="W27" s="28">
        <f t="shared" si="1"/>
        <v>-138447916</v>
      </c>
      <c r="X27" s="28">
        <f t="shared" si="1"/>
        <v>-163887702</v>
      </c>
      <c r="Y27" s="28">
        <f t="shared" si="1"/>
        <v>25439786</v>
      </c>
      <c r="Z27" s="29">
        <f>+IF(X27&lt;&gt;0,+(Y27/X27)*100,0)</f>
        <v>-15.52269370400959</v>
      </c>
      <c r="AA27" s="30">
        <f>SUM(AA21:AA26)</f>
        <v>-164951702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>
        <v>15669</v>
      </c>
      <c r="U33" s="20">
        <v>-323102</v>
      </c>
      <c r="V33" s="36">
        <v>-307433</v>
      </c>
      <c r="W33" s="36">
        <v>-307433</v>
      </c>
      <c r="X33" s="36"/>
      <c r="Y33" s="20">
        <v>-307433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15669</v>
      </c>
      <c r="U36" s="28">
        <f t="shared" si="2"/>
        <v>-323102</v>
      </c>
      <c r="V36" s="28">
        <f t="shared" si="2"/>
        <v>-307433</v>
      </c>
      <c r="W36" s="28">
        <f t="shared" si="2"/>
        <v>-307433</v>
      </c>
      <c r="X36" s="28">
        <f t="shared" si="2"/>
        <v>0</v>
      </c>
      <c r="Y36" s="28">
        <f t="shared" si="2"/>
        <v>-307433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-1062842213</v>
      </c>
      <c r="D38" s="32">
        <f>+D17+D27+D36</f>
        <v>0</v>
      </c>
      <c r="E38" s="33">
        <f t="shared" si="3"/>
        <v>3204502490</v>
      </c>
      <c r="F38" s="2">
        <f t="shared" si="3"/>
        <v>121616335</v>
      </c>
      <c r="G38" s="2">
        <f t="shared" si="3"/>
        <v>-95515219</v>
      </c>
      <c r="H38" s="2">
        <f t="shared" si="3"/>
        <v>-125545565</v>
      </c>
      <c r="I38" s="2">
        <f t="shared" si="3"/>
        <v>-133885288</v>
      </c>
      <c r="J38" s="2">
        <f t="shared" si="3"/>
        <v>-354946072</v>
      </c>
      <c r="K38" s="2">
        <f t="shared" si="3"/>
        <v>-10670236</v>
      </c>
      <c r="L38" s="2">
        <f t="shared" si="3"/>
        <v>-15647975</v>
      </c>
      <c r="M38" s="2">
        <f t="shared" si="3"/>
        <v>-138898445</v>
      </c>
      <c r="N38" s="2">
        <f t="shared" si="3"/>
        <v>-165216656</v>
      </c>
      <c r="O38" s="2">
        <f t="shared" si="3"/>
        <v>24817242</v>
      </c>
      <c r="P38" s="2">
        <f t="shared" si="3"/>
        <v>-3991966</v>
      </c>
      <c r="Q38" s="2">
        <f t="shared" si="3"/>
        <v>-28835356</v>
      </c>
      <c r="R38" s="2">
        <f t="shared" si="3"/>
        <v>-8010080</v>
      </c>
      <c r="S38" s="2">
        <f t="shared" si="3"/>
        <v>-12585595</v>
      </c>
      <c r="T38" s="2">
        <f t="shared" si="3"/>
        <v>53633229</v>
      </c>
      <c r="U38" s="2">
        <f t="shared" si="3"/>
        <v>9438259</v>
      </c>
      <c r="V38" s="2">
        <f t="shared" si="3"/>
        <v>50485893</v>
      </c>
      <c r="W38" s="2">
        <f t="shared" si="3"/>
        <v>-477686915</v>
      </c>
      <c r="X38" s="2">
        <f t="shared" si="3"/>
        <v>122680335</v>
      </c>
      <c r="Y38" s="2">
        <f t="shared" si="3"/>
        <v>-600367250</v>
      </c>
      <c r="Z38" s="34">
        <f>+IF(X38&lt;&gt;0,+(Y38/X38)*100,0)</f>
        <v>-489.37529392954457</v>
      </c>
      <c r="AA38" s="35">
        <f>+AA17+AA27+AA36</f>
        <v>121616335</v>
      </c>
    </row>
    <row r="39" spans="1:27" ht="13.5" x14ac:dyDescent="0.25">
      <c r="A39" s="23" t="s">
        <v>61</v>
      </c>
      <c r="B39" s="17"/>
      <c r="C39" s="32"/>
      <c r="D39" s="32"/>
      <c r="E39" s="33">
        <v>23612923</v>
      </c>
      <c r="F39" s="2">
        <v>324059535</v>
      </c>
      <c r="G39" s="2"/>
      <c r="H39" s="2">
        <f>+G40+H60</f>
        <v>-95515219</v>
      </c>
      <c r="I39" s="2">
        <f>+H40+I60</f>
        <v>-221060784</v>
      </c>
      <c r="J39" s="2">
        <f>+G39</f>
        <v>0</v>
      </c>
      <c r="K39" s="2">
        <f>+I40+K60</f>
        <v>-354946072</v>
      </c>
      <c r="L39" s="2">
        <f>+K40+L60</f>
        <v>-41556773</v>
      </c>
      <c r="M39" s="2">
        <f>+L40+M60</f>
        <v>-57204748</v>
      </c>
      <c r="N39" s="2">
        <f>+K39</f>
        <v>-354946072</v>
      </c>
      <c r="O39" s="2">
        <f>+M40+O60</f>
        <v>-196103193</v>
      </c>
      <c r="P39" s="2">
        <f>+O40+P60</f>
        <v>-171285951</v>
      </c>
      <c r="Q39" s="2">
        <f>+P40+Q60</f>
        <v>-175277917</v>
      </c>
      <c r="R39" s="2">
        <f>+O39</f>
        <v>-196103193</v>
      </c>
      <c r="S39" s="2">
        <f>+Q40+S60</f>
        <v>-204113273</v>
      </c>
      <c r="T39" s="2">
        <f>+S40+T60</f>
        <v>-216698868</v>
      </c>
      <c r="U39" s="2">
        <f>+T40+U60</f>
        <v>-163065639</v>
      </c>
      <c r="V39" s="2">
        <f>+S39</f>
        <v>-204113273</v>
      </c>
      <c r="W39" s="2">
        <f>+G39</f>
        <v>0</v>
      </c>
      <c r="X39" s="2">
        <v>324059535</v>
      </c>
      <c r="Y39" s="2">
        <f>+W39-X39</f>
        <v>-324059535</v>
      </c>
      <c r="Z39" s="34">
        <f>+IF(X39&lt;&gt;0,+(Y39/X39)*100,0)</f>
        <v>-100</v>
      </c>
      <c r="AA39" s="35">
        <v>324059535</v>
      </c>
    </row>
    <row r="40" spans="1:27" ht="13.5" x14ac:dyDescent="0.25">
      <c r="A40" s="41" t="s">
        <v>63</v>
      </c>
      <c r="B40" s="42" t="s">
        <v>62</v>
      </c>
      <c r="C40" s="43">
        <f>+C38+C39</f>
        <v>-1062842213</v>
      </c>
      <c r="D40" s="43">
        <f t="shared" ref="D40:AA40" si="4">+D38+D39</f>
        <v>0</v>
      </c>
      <c r="E40" s="44">
        <f t="shared" si="4"/>
        <v>3228115413</v>
      </c>
      <c r="F40" s="45">
        <f t="shared" si="4"/>
        <v>445675870</v>
      </c>
      <c r="G40" s="45">
        <f t="shared" si="4"/>
        <v>-95515219</v>
      </c>
      <c r="H40" s="45">
        <f t="shared" si="4"/>
        <v>-221060784</v>
      </c>
      <c r="I40" s="45">
        <f t="shared" si="4"/>
        <v>-354946072</v>
      </c>
      <c r="J40" s="45">
        <f>+I40</f>
        <v>-354946072</v>
      </c>
      <c r="K40" s="45">
        <f t="shared" si="4"/>
        <v>-365616308</v>
      </c>
      <c r="L40" s="45">
        <f t="shared" si="4"/>
        <v>-57204748</v>
      </c>
      <c r="M40" s="45">
        <f t="shared" si="4"/>
        <v>-196103193</v>
      </c>
      <c r="N40" s="45">
        <f>+M40</f>
        <v>-196103193</v>
      </c>
      <c r="O40" s="45">
        <f t="shared" si="4"/>
        <v>-171285951</v>
      </c>
      <c r="P40" s="45">
        <f t="shared" si="4"/>
        <v>-175277917</v>
      </c>
      <c r="Q40" s="45">
        <f t="shared" si="4"/>
        <v>-204113273</v>
      </c>
      <c r="R40" s="45">
        <f>+Q40</f>
        <v>-204113273</v>
      </c>
      <c r="S40" s="45">
        <f t="shared" si="4"/>
        <v>-216698868</v>
      </c>
      <c r="T40" s="45">
        <f t="shared" si="4"/>
        <v>-163065639</v>
      </c>
      <c r="U40" s="45">
        <f t="shared" si="4"/>
        <v>-153627380</v>
      </c>
      <c r="V40" s="45">
        <f>+U40</f>
        <v>-153627380</v>
      </c>
      <c r="W40" s="45">
        <f>+V40</f>
        <v>-153627380</v>
      </c>
      <c r="X40" s="45">
        <f t="shared" si="4"/>
        <v>446739870</v>
      </c>
      <c r="Y40" s="45">
        <f t="shared" si="4"/>
        <v>-924426785</v>
      </c>
      <c r="Z40" s="46">
        <f>+IF(X40&lt;&gt;0,+(Y40/X40)*100,0)</f>
        <v>-206.92730760744502</v>
      </c>
      <c r="AA40" s="47">
        <f t="shared" si="4"/>
        <v>445675870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324059535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-84981910</v>
      </c>
      <c r="F14" s="20">
        <v>-84032046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-84032046</v>
      </c>
      <c r="Y14" s="20">
        <v>84032046</v>
      </c>
      <c r="Z14" s="21">
        <v>-100</v>
      </c>
      <c r="AA14" s="22">
        <v>-84032046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-84981910</v>
      </c>
      <c r="F17" s="28">
        <f t="shared" si="0"/>
        <v>-84032046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-84032046</v>
      </c>
      <c r="Y17" s="28">
        <f t="shared" si="0"/>
        <v>84032046</v>
      </c>
      <c r="Z17" s="29">
        <f>+IF(X17&lt;&gt;0,+(Y17/X17)*100,0)</f>
        <v>-100</v>
      </c>
      <c r="AA17" s="30">
        <f>SUM(AA6:AA16)</f>
        <v>-84032046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-9825000</v>
      </c>
      <c r="F26" s="20">
        <v>-10390000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-10390000</v>
      </c>
      <c r="Y26" s="20">
        <v>10390000</v>
      </c>
      <c r="Z26" s="21">
        <v>-100</v>
      </c>
      <c r="AA26" s="22">
        <v>-10390000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-9825000</v>
      </c>
      <c r="F27" s="28">
        <f t="shared" si="1"/>
        <v>-10390000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-10390000</v>
      </c>
      <c r="Y27" s="28">
        <f t="shared" si="1"/>
        <v>10390000</v>
      </c>
      <c r="Z27" s="29">
        <f>+IF(X27&lt;&gt;0,+(Y27/X27)*100,0)</f>
        <v>-100</v>
      </c>
      <c r="AA27" s="30">
        <f>SUM(AA21:AA26)</f>
        <v>-10390000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-94806910</v>
      </c>
      <c r="F38" s="2">
        <f t="shared" si="3"/>
        <v>-94422046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-94422046</v>
      </c>
      <c r="Y38" s="2">
        <f t="shared" si="3"/>
        <v>94422046</v>
      </c>
      <c r="Z38" s="34">
        <f>+IF(X38&lt;&gt;0,+(Y38/X38)*100,0)</f>
        <v>-100</v>
      </c>
      <c r="AA38" s="35">
        <f>+AA17+AA27+AA36</f>
        <v>-94422046</v>
      </c>
    </row>
    <row r="39" spans="1:27" ht="13.5" x14ac:dyDescent="0.25">
      <c r="A39" s="23" t="s">
        <v>61</v>
      </c>
      <c r="B39" s="17"/>
      <c r="C39" s="32"/>
      <c r="D39" s="32"/>
      <c r="E39" s="33">
        <v>7275780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-87531130</v>
      </c>
      <c r="F40" s="45">
        <f t="shared" si="4"/>
        <v>-94422046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-94422046</v>
      </c>
      <c r="Y40" s="45">
        <f t="shared" si="4"/>
        <v>94422046</v>
      </c>
      <c r="Z40" s="46">
        <f>+IF(X40&lt;&gt;0,+(Y40/X40)*100,0)</f>
        <v>-100</v>
      </c>
      <c r="AA40" s="47">
        <f t="shared" si="4"/>
        <v>-94422046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37255400</v>
      </c>
      <c r="F7" s="20">
        <v>37255400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37255400</v>
      </c>
      <c r="Y7" s="20">
        <v>-37255400</v>
      </c>
      <c r="Z7" s="21">
        <v>-100</v>
      </c>
      <c r="AA7" s="22">
        <v>37255400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132362</v>
      </c>
      <c r="F8" s="20">
        <v>132362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132362</v>
      </c>
      <c r="Y8" s="20">
        <v>-132362</v>
      </c>
      <c r="Z8" s="21">
        <v>-100</v>
      </c>
      <c r="AA8" s="22">
        <v>132362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4872000</v>
      </c>
      <c r="F9" s="20">
        <v>4872000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4872000</v>
      </c>
      <c r="Y9" s="20">
        <v>-4872000</v>
      </c>
      <c r="Z9" s="21">
        <v>-100</v>
      </c>
      <c r="AA9" s="22">
        <v>4872000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-35143294</v>
      </c>
      <c r="F14" s="20">
        <v>-36643294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-36643294</v>
      </c>
      <c r="Y14" s="20">
        <v>36643294</v>
      </c>
      <c r="Z14" s="21">
        <v>-100</v>
      </c>
      <c r="AA14" s="22">
        <v>-36643294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7116468</v>
      </c>
      <c r="F17" s="28">
        <f t="shared" si="0"/>
        <v>5616468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5616468</v>
      </c>
      <c r="Y17" s="28">
        <f t="shared" si="0"/>
        <v>-5616468</v>
      </c>
      <c r="Z17" s="29">
        <f>+IF(X17&lt;&gt;0,+(Y17/X17)*100,0)</f>
        <v>-100</v>
      </c>
      <c r="AA17" s="30">
        <f>SUM(AA6:AA16)</f>
        <v>5616468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7116468</v>
      </c>
      <c r="F38" s="2">
        <f t="shared" si="3"/>
        <v>5616468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5616468</v>
      </c>
      <c r="Y38" s="2">
        <f t="shared" si="3"/>
        <v>-5616468</v>
      </c>
      <c r="Z38" s="34">
        <f>+IF(X38&lt;&gt;0,+(Y38/X38)*100,0)</f>
        <v>-100</v>
      </c>
      <c r="AA38" s="35">
        <f>+AA17+AA27+AA36</f>
        <v>5616468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7116468</v>
      </c>
      <c r="F40" s="45">
        <f t="shared" si="4"/>
        <v>5616468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5616468</v>
      </c>
      <c r="Y40" s="45">
        <f t="shared" si="4"/>
        <v>-5616468</v>
      </c>
      <c r="Z40" s="46">
        <f>+IF(X40&lt;&gt;0,+(Y40/X40)*100,0)</f>
        <v>-100</v>
      </c>
      <c r="AA40" s="47">
        <f t="shared" si="4"/>
        <v>5616468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1005352028</v>
      </c>
      <c r="D7" s="18"/>
      <c r="E7" s="19">
        <v>220379878</v>
      </c>
      <c r="F7" s="20">
        <v>161379878</v>
      </c>
      <c r="G7" s="20">
        <v>77177334</v>
      </c>
      <c r="H7" s="20">
        <v>88528310</v>
      </c>
      <c r="I7" s="20">
        <v>96602836</v>
      </c>
      <c r="J7" s="20">
        <v>262308480</v>
      </c>
      <c r="K7" s="20">
        <v>120401658</v>
      </c>
      <c r="L7" s="20">
        <v>68385117</v>
      </c>
      <c r="M7" s="20">
        <v>112637568</v>
      </c>
      <c r="N7" s="20">
        <v>301424343</v>
      </c>
      <c r="O7" s="20">
        <v>77386197</v>
      </c>
      <c r="P7" s="20">
        <v>89398674</v>
      </c>
      <c r="Q7" s="20">
        <v>105546289</v>
      </c>
      <c r="R7" s="20">
        <v>272331160</v>
      </c>
      <c r="S7" s="20">
        <v>103397717</v>
      </c>
      <c r="T7" s="20">
        <v>85093484</v>
      </c>
      <c r="U7" s="20">
        <v>109483829</v>
      </c>
      <c r="V7" s="20">
        <v>297975030</v>
      </c>
      <c r="W7" s="20">
        <v>1134039013</v>
      </c>
      <c r="X7" s="20">
        <v>161379878</v>
      </c>
      <c r="Y7" s="20">
        <v>972659135</v>
      </c>
      <c r="Z7" s="21">
        <v>602.71401060298228</v>
      </c>
      <c r="AA7" s="22">
        <v>161379878</v>
      </c>
    </row>
    <row r="8" spans="1:27" ht="13.5" x14ac:dyDescent="0.25">
      <c r="A8" s="23" t="s">
        <v>36</v>
      </c>
      <c r="B8" s="17" t="s">
        <v>32</v>
      </c>
      <c r="C8" s="18">
        <v>5332429</v>
      </c>
      <c r="D8" s="18"/>
      <c r="E8" s="19">
        <v>18050102</v>
      </c>
      <c r="F8" s="20">
        <v>18150102</v>
      </c>
      <c r="G8" s="20">
        <v>360534</v>
      </c>
      <c r="H8" s="20">
        <v>69208</v>
      </c>
      <c r="I8" s="20">
        <v>706614</v>
      </c>
      <c r="J8" s="20">
        <v>1136356</v>
      </c>
      <c r="K8" s="20">
        <v>5658099</v>
      </c>
      <c r="L8" s="20">
        <v>1383976</v>
      </c>
      <c r="M8" s="20">
        <v>230312</v>
      </c>
      <c r="N8" s="20">
        <v>7272387</v>
      </c>
      <c r="O8" s="20">
        <v>150411</v>
      </c>
      <c r="P8" s="20">
        <v>1785742</v>
      </c>
      <c r="Q8" s="20">
        <v>1015212</v>
      </c>
      <c r="R8" s="20">
        <v>2951365</v>
      </c>
      <c r="S8" s="20">
        <v>183340</v>
      </c>
      <c r="T8" s="20">
        <v>1720676</v>
      </c>
      <c r="U8" s="20">
        <v>6869970</v>
      </c>
      <c r="V8" s="20">
        <v>8773986</v>
      </c>
      <c r="W8" s="20">
        <v>20134094</v>
      </c>
      <c r="X8" s="20">
        <v>18150102</v>
      </c>
      <c r="Y8" s="20">
        <v>1983992</v>
      </c>
      <c r="Z8" s="21">
        <v>10.931023968901112</v>
      </c>
      <c r="AA8" s="22">
        <v>18150102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23063424</v>
      </c>
      <c r="F9" s="20">
        <v>23063424</v>
      </c>
      <c r="G9" s="20"/>
      <c r="H9" s="20"/>
      <c r="I9" s="20"/>
      <c r="J9" s="20"/>
      <c r="K9" s="20"/>
      <c r="L9" s="20"/>
      <c r="M9" s="20">
        <v>3324480</v>
      </c>
      <c r="N9" s="20">
        <v>3324480</v>
      </c>
      <c r="O9" s="20"/>
      <c r="P9" s="20"/>
      <c r="Q9" s="20">
        <v>14798944</v>
      </c>
      <c r="R9" s="20">
        <v>14798944</v>
      </c>
      <c r="S9" s="20"/>
      <c r="T9" s="20"/>
      <c r="U9" s="20"/>
      <c r="V9" s="20"/>
      <c r="W9" s="20">
        <v>18123424</v>
      </c>
      <c r="X9" s="20">
        <v>23063424</v>
      </c>
      <c r="Y9" s="20">
        <v>-4940000</v>
      </c>
      <c r="Z9" s="21">
        <v>-21.41919603958198</v>
      </c>
      <c r="AA9" s="22">
        <v>23063424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22970057</v>
      </c>
      <c r="F10" s="20">
        <v>22970057</v>
      </c>
      <c r="G10" s="20"/>
      <c r="H10" s="20"/>
      <c r="I10" s="20">
        <v>1000000</v>
      </c>
      <c r="J10" s="20">
        <v>1000000</v>
      </c>
      <c r="K10" s="20"/>
      <c r="L10" s="20">
        <v>1000000</v>
      </c>
      <c r="M10" s="20">
        <v>1080000</v>
      </c>
      <c r="N10" s="20">
        <v>2080000</v>
      </c>
      <c r="O10" s="20"/>
      <c r="P10" s="20"/>
      <c r="Q10" s="20">
        <v>2000000</v>
      </c>
      <c r="R10" s="20">
        <v>2000000</v>
      </c>
      <c r="S10" s="20">
        <v>2000000</v>
      </c>
      <c r="T10" s="20"/>
      <c r="U10" s="20"/>
      <c r="V10" s="20">
        <v>2000000</v>
      </c>
      <c r="W10" s="20">
        <v>7080000</v>
      </c>
      <c r="X10" s="20">
        <v>22970057</v>
      </c>
      <c r="Y10" s="20">
        <v>-15890057</v>
      </c>
      <c r="Z10" s="21">
        <v>-69.177264122592291</v>
      </c>
      <c r="AA10" s="22">
        <v>22970057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-15679821</v>
      </c>
      <c r="D14" s="18"/>
      <c r="E14" s="19">
        <v>-1048106967</v>
      </c>
      <c r="F14" s="20">
        <v>-1110347796</v>
      </c>
      <c r="G14" s="20">
        <v>-2375570</v>
      </c>
      <c r="H14" s="20">
        <v>-231384</v>
      </c>
      <c r="I14" s="20">
        <v>-1660639</v>
      </c>
      <c r="J14" s="20">
        <v>-4267593</v>
      </c>
      <c r="K14" s="20">
        <v>-2259116</v>
      </c>
      <c r="L14" s="20">
        <v>-2846397</v>
      </c>
      <c r="M14" s="20">
        <v>486478194</v>
      </c>
      <c r="N14" s="20">
        <v>481372681</v>
      </c>
      <c r="O14" s="20">
        <v>-697683</v>
      </c>
      <c r="P14" s="20">
        <v>-5590457</v>
      </c>
      <c r="Q14" s="20">
        <v>-1125520</v>
      </c>
      <c r="R14" s="20">
        <v>-7413660</v>
      </c>
      <c r="S14" s="20">
        <v>-2734930</v>
      </c>
      <c r="T14" s="20">
        <v>-2747095</v>
      </c>
      <c r="U14" s="20">
        <v>-1574946303</v>
      </c>
      <c r="V14" s="20">
        <v>-1580428328</v>
      </c>
      <c r="W14" s="20">
        <v>-1110736900</v>
      </c>
      <c r="X14" s="20">
        <v>-1110347796</v>
      </c>
      <c r="Y14" s="20">
        <v>-389104</v>
      </c>
      <c r="Z14" s="21">
        <v>3.5043434264627478E-2</v>
      </c>
      <c r="AA14" s="22">
        <v>-1110347796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-17086640</v>
      </c>
      <c r="F15" s="20">
        <v>-12559379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-5683979</v>
      </c>
      <c r="V15" s="20">
        <v>-5683979</v>
      </c>
      <c r="W15" s="20">
        <v>-5683979</v>
      </c>
      <c r="X15" s="20">
        <v>-12559379</v>
      </c>
      <c r="Y15" s="20">
        <v>6875400</v>
      </c>
      <c r="Z15" s="21">
        <v>-54.74315250777925</v>
      </c>
      <c r="AA15" s="22">
        <v>-12559379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1000004636</v>
      </c>
      <c r="D17" s="26">
        <f>SUM(D6:D16)</f>
        <v>0</v>
      </c>
      <c r="E17" s="27">
        <f t="shared" si="0"/>
        <v>-780730146</v>
      </c>
      <c r="F17" s="28">
        <f t="shared" si="0"/>
        <v>-897343714</v>
      </c>
      <c r="G17" s="28">
        <f t="shared" si="0"/>
        <v>75162298</v>
      </c>
      <c r="H17" s="28">
        <f t="shared" si="0"/>
        <v>88366134</v>
      </c>
      <c r="I17" s="28">
        <f t="shared" si="0"/>
        <v>96648811</v>
      </c>
      <c r="J17" s="28">
        <f t="shared" si="0"/>
        <v>260177243</v>
      </c>
      <c r="K17" s="28">
        <f t="shared" si="0"/>
        <v>123800641</v>
      </c>
      <c r="L17" s="28">
        <f t="shared" si="0"/>
        <v>67922696</v>
      </c>
      <c r="M17" s="28">
        <f t="shared" si="0"/>
        <v>603750554</v>
      </c>
      <c r="N17" s="28">
        <f t="shared" si="0"/>
        <v>795473891</v>
      </c>
      <c r="O17" s="28">
        <f t="shared" si="0"/>
        <v>76838925</v>
      </c>
      <c r="P17" s="28">
        <f t="shared" si="0"/>
        <v>85593959</v>
      </c>
      <c r="Q17" s="28">
        <f t="shared" si="0"/>
        <v>122234925</v>
      </c>
      <c r="R17" s="28">
        <f t="shared" si="0"/>
        <v>284667809</v>
      </c>
      <c r="S17" s="28">
        <f t="shared" si="0"/>
        <v>102846127</v>
      </c>
      <c r="T17" s="28">
        <f t="shared" si="0"/>
        <v>84067065</v>
      </c>
      <c r="U17" s="28">
        <f t="shared" si="0"/>
        <v>-1464276483</v>
      </c>
      <c r="V17" s="28">
        <f t="shared" si="0"/>
        <v>-1277363291</v>
      </c>
      <c r="W17" s="28">
        <f t="shared" si="0"/>
        <v>62955652</v>
      </c>
      <c r="X17" s="28">
        <f t="shared" si="0"/>
        <v>-897343714</v>
      </c>
      <c r="Y17" s="28">
        <f t="shared" si="0"/>
        <v>960299366</v>
      </c>
      <c r="Z17" s="29">
        <f>+IF(X17&lt;&gt;0,+(Y17/X17)*100,0)</f>
        <v>-107.0157790173142</v>
      </c>
      <c r="AA17" s="30">
        <f>SUM(AA6:AA16)</f>
        <v>-897343714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-41259898</v>
      </c>
      <c r="D26" s="18"/>
      <c r="E26" s="19">
        <v>-119661744</v>
      </c>
      <c r="F26" s="20">
        <v>-118541191</v>
      </c>
      <c r="G26" s="20">
        <v>-106798</v>
      </c>
      <c r="H26" s="20">
        <v>-3371409</v>
      </c>
      <c r="I26" s="20">
        <v>-8719937</v>
      </c>
      <c r="J26" s="20">
        <v>-12198144</v>
      </c>
      <c r="K26" s="20">
        <v>-3709958</v>
      </c>
      <c r="L26" s="20">
        <v>-10167755</v>
      </c>
      <c r="M26" s="20">
        <v>-14488384</v>
      </c>
      <c r="N26" s="20">
        <v>-28366097</v>
      </c>
      <c r="O26" s="20"/>
      <c r="P26" s="20">
        <v>-2511652</v>
      </c>
      <c r="Q26" s="20">
        <v>-5700646</v>
      </c>
      <c r="R26" s="20">
        <v>-8212298</v>
      </c>
      <c r="S26" s="20">
        <v>-13404849</v>
      </c>
      <c r="T26" s="20">
        <v>-21335079</v>
      </c>
      <c r="U26" s="20">
        <v>-1181685</v>
      </c>
      <c r="V26" s="20">
        <v>-35921613</v>
      </c>
      <c r="W26" s="20">
        <v>-84698152</v>
      </c>
      <c r="X26" s="20">
        <v>-118541191</v>
      </c>
      <c r="Y26" s="20">
        <v>33843039</v>
      </c>
      <c r="Z26" s="21">
        <v>-28.549602644029449</v>
      </c>
      <c r="AA26" s="22">
        <v>-118541191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-41259898</v>
      </c>
      <c r="D27" s="26">
        <f>SUM(D21:D26)</f>
        <v>0</v>
      </c>
      <c r="E27" s="27">
        <f t="shared" si="1"/>
        <v>-119661744</v>
      </c>
      <c r="F27" s="28">
        <f t="shared" si="1"/>
        <v>-118541191</v>
      </c>
      <c r="G27" s="28">
        <f t="shared" si="1"/>
        <v>-106798</v>
      </c>
      <c r="H27" s="28">
        <f t="shared" si="1"/>
        <v>-3371409</v>
      </c>
      <c r="I27" s="28">
        <f t="shared" si="1"/>
        <v>-8719937</v>
      </c>
      <c r="J27" s="28">
        <f t="shared" si="1"/>
        <v>-12198144</v>
      </c>
      <c r="K27" s="28">
        <f t="shared" si="1"/>
        <v>-3709958</v>
      </c>
      <c r="L27" s="28">
        <f t="shared" si="1"/>
        <v>-10167755</v>
      </c>
      <c r="M27" s="28">
        <f t="shared" si="1"/>
        <v>-14488384</v>
      </c>
      <c r="N27" s="28">
        <f t="shared" si="1"/>
        <v>-28366097</v>
      </c>
      <c r="O27" s="28">
        <f t="shared" si="1"/>
        <v>0</v>
      </c>
      <c r="P27" s="28">
        <f t="shared" si="1"/>
        <v>-2511652</v>
      </c>
      <c r="Q27" s="28">
        <f t="shared" si="1"/>
        <v>-5700646</v>
      </c>
      <c r="R27" s="28">
        <f t="shared" si="1"/>
        <v>-8212298</v>
      </c>
      <c r="S27" s="28">
        <f t="shared" si="1"/>
        <v>-13404849</v>
      </c>
      <c r="T27" s="28">
        <f t="shared" si="1"/>
        <v>-21335079</v>
      </c>
      <c r="U27" s="28">
        <f t="shared" si="1"/>
        <v>-1181685</v>
      </c>
      <c r="V27" s="28">
        <f t="shared" si="1"/>
        <v>-35921613</v>
      </c>
      <c r="W27" s="28">
        <f t="shared" si="1"/>
        <v>-84698152</v>
      </c>
      <c r="X27" s="28">
        <f t="shared" si="1"/>
        <v>-118541191</v>
      </c>
      <c r="Y27" s="28">
        <f t="shared" si="1"/>
        <v>33843039</v>
      </c>
      <c r="Z27" s="29">
        <f>+IF(X27&lt;&gt;0,+(Y27/X27)*100,0)</f>
        <v>-28.549602644029449</v>
      </c>
      <c r="AA27" s="30">
        <f>SUM(AA21:AA26)</f>
        <v>-118541191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-1500000</v>
      </c>
      <c r="F33" s="20">
        <v>-1500000</v>
      </c>
      <c r="G33" s="20">
        <v>-21697</v>
      </c>
      <c r="H33" s="36">
        <v>-65065</v>
      </c>
      <c r="I33" s="36">
        <v>-56127</v>
      </c>
      <c r="J33" s="36">
        <v>-142889</v>
      </c>
      <c r="K33" s="20">
        <v>-118646</v>
      </c>
      <c r="L33" s="20">
        <v>-74318</v>
      </c>
      <c r="M33" s="20">
        <v>-15561</v>
      </c>
      <c r="N33" s="20">
        <v>-208525</v>
      </c>
      <c r="O33" s="36">
        <v>-86171</v>
      </c>
      <c r="P33" s="36">
        <v>-111606</v>
      </c>
      <c r="Q33" s="36">
        <v>-64729</v>
      </c>
      <c r="R33" s="20">
        <v>-262506</v>
      </c>
      <c r="S33" s="20">
        <v>-31833</v>
      </c>
      <c r="T33" s="20">
        <v>-19778</v>
      </c>
      <c r="U33" s="20">
        <v>-20457</v>
      </c>
      <c r="V33" s="36">
        <v>-72068</v>
      </c>
      <c r="W33" s="36">
        <v>-685988</v>
      </c>
      <c r="X33" s="36">
        <v>-1500000</v>
      </c>
      <c r="Y33" s="20">
        <v>814012</v>
      </c>
      <c r="Z33" s="21">
        <v>-54.267466666666664</v>
      </c>
      <c r="AA33" s="22">
        <v>-1500000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-1500000</v>
      </c>
      <c r="F36" s="28">
        <f t="shared" si="2"/>
        <v>-1500000</v>
      </c>
      <c r="G36" s="28">
        <f t="shared" si="2"/>
        <v>-21697</v>
      </c>
      <c r="H36" s="28">
        <f t="shared" si="2"/>
        <v>-65065</v>
      </c>
      <c r="I36" s="28">
        <f t="shared" si="2"/>
        <v>-56127</v>
      </c>
      <c r="J36" s="28">
        <f t="shared" si="2"/>
        <v>-142889</v>
      </c>
      <c r="K36" s="28">
        <f t="shared" si="2"/>
        <v>-118646</v>
      </c>
      <c r="L36" s="28">
        <f t="shared" si="2"/>
        <v>-74318</v>
      </c>
      <c r="M36" s="28">
        <f t="shared" si="2"/>
        <v>-15561</v>
      </c>
      <c r="N36" s="28">
        <f t="shared" si="2"/>
        <v>-208525</v>
      </c>
      <c r="O36" s="28">
        <f t="shared" si="2"/>
        <v>-86171</v>
      </c>
      <c r="P36" s="28">
        <f t="shared" si="2"/>
        <v>-111606</v>
      </c>
      <c r="Q36" s="28">
        <f t="shared" si="2"/>
        <v>-64729</v>
      </c>
      <c r="R36" s="28">
        <f t="shared" si="2"/>
        <v>-262506</v>
      </c>
      <c r="S36" s="28">
        <f t="shared" si="2"/>
        <v>-31833</v>
      </c>
      <c r="T36" s="28">
        <f t="shared" si="2"/>
        <v>-19778</v>
      </c>
      <c r="U36" s="28">
        <f t="shared" si="2"/>
        <v>-20457</v>
      </c>
      <c r="V36" s="28">
        <f t="shared" si="2"/>
        <v>-72068</v>
      </c>
      <c r="W36" s="28">
        <f t="shared" si="2"/>
        <v>-685988</v>
      </c>
      <c r="X36" s="28">
        <f t="shared" si="2"/>
        <v>-1500000</v>
      </c>
      <c r="Y36" s="28">
        <f t="shared" si="2"/>
        <v>814012</v>
      </c>
      <c r="Z36" s="29">
        <f>+IF(X36&lt;&gt;0,+(Y36/X36)*100,0)</f>
        <v>-54.267466666666664</v>
      </c>
      <c r="AA36" s="30">
        <f>SUM(AA31:AA35)</f>
        <v>-1500000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958744738</v>
      </c>
      <c r="D38" s="32">
        <f>+D17+D27+D36</f>
        <v>0</v>
      </c>
      <c r="E38" s="33">
        <f t="shared" si="3"/>
        <v>-901891890</v>
      </c>
      <c r="F38" s="2">
        <f t="shared" si="3"/>
        <v>-1017384905</v>
      </c>
      <c r="G38" s="2">
        <f t="shared" si="3"/>
        <v>75033803</v>
      </c>
      <c r="H38" s="2">
        <f t="shared" si="3"/>
        <v>84929660</v>
      </c>
      <c r="I38" s="2">
        <f t="shared" si="3"/>
        <v>87872747</v>
      </c>
      <c r="J38" s="2">
        <f t="shared" si="3"/>
        <v>247836210</v>
      </c>
      <c r="K38" s="2">
        <f t="shared" si="3"/>
        <v>119972037</v>
      </c>
      <c r="L38" s="2">
        <f t="shared" si="3"/>
        <v>57680623</v>
      </c>
      <c r="M38" s="2">
        <f t="shared" si="3"/>
        <v>589246609</v>
      </c>
      <c r="N38" s="2">
        <f t="shared" si="3"/>
        <v>766899269</v>
      </c>
      <c r="O38" s="2">
        <f t="shared" si="3"/>
        <v>76752754</v>
      </c>
      <c r="P38" s="2">
        <f t="shared" si="3"/>
        <v>82970701</v>
      </c>
      <c r="Q38" s="2">
        <f t="shared" si="3"/>
        <v>116469550</v>
      </c>
      <c r="R38" s="2">
        <f t="shared" si="3"/>
        <v>276193005</v>
      </c>
      <c r="S38" s="2">
        <f t="shared" si="3"/>
        <v>89409445</v>
      </c>
      <c r="T38" s="2">
        <f t="shared" si="3"/>
        <v>62712208</v>
      </c>
      <c r="U38" s="2">
        <f t="shared" si="3"/>
        <v>-1465478625</v>
      </c>
      <c r="V38" s="2">
        <f t="shared" si="3"/>
        <v>-1313356972</v>
      </c>
      <c r="W38" s="2">
        <f t="shared" si="3"/>
        <v>-22428488</v>
      </c>
      <c r="X38" s="2">
        <f t="shared" si="3"/>
        <v>-1017384905</v>
      </c>
      <c r="Y38" s="2">
        <f t="shared" si="3"/>
        <v>994956417</v>
      </c>
      <c r="Z38" s="34">
        <f>+IF(X38&lt;&gt;0,+(Y38/X38)*100,0)</f>
        <v>-97.795476629368707</v>
      </c>
      <c r="AA38" s="35">
        <f>+AA17+AA27+AA36</f>
        <v>-1017384905</v>
      </c>
    </row>
    <row r="39" spans="1:27" ht="13.5" x14ac:dyDescent="0.25">
      <c r="A39" s="23" t="s">
        <v>61</v>
      </c>
      <c r="B39" s="17"/>
      <c r="C39" s="32">
        <v>-1865881</v>
      </c>
      <c r="D39" s="32"/>
      <c r="E39" s="33"/>
      <c r="F39" s="2"/>
      <c r="G39" s="2">
        <v>738967947</v>
      </c>
      <c r="H39" s="2">
        <f>+G40+H60</f>
        <v>814001750</v>
      </c>
      <c r="I39" s="2">
        <f>+H40+I60</f>
        <v>898931410</v>
      </c>
      <c r="J39" s="2">
        <f>+G39</f>
        <v>738967947</v>
      </c>
      <c r="K39" s="2">
        <f>+I40+K60</f>
        <v>986804157</v>
      </c>
      <c r="L39" s="2">
        <f>+K40+L60</f>
        <v>1106776194</v>
      </c>
      <c r="M39" s="2">
        <f>+L40+M60</f>
        <v>1164456817</v>
      </c>
      <c r="N39" s="2">
        <f>+K39</f>
        <v>986804157</v>
      </c>
      <c r="O39" s="2">
        <f>+M40+O60</f>
        <v>1753703426</v>
      </c>
      <c r="P39" s="2">
        <f>+O40+P60</f>
        <v>1830456180</v>
      </c>
      <c r="Q39" s="2">
        <f>+P40+Q60</f>
        <v>1913426881</v>
      </c>
      <c r="R39" s="2">
        <f>+O39</f>
        <v>1753703426</v>
      </c>
      <c r="S39" s="2">
        <f>+Q40+S60</f>
        <v>2029896431</v>
      </c>
      <c r="T39" s="2">
        <f>+S40+T60</f>
        <v>2119305876</v>
      </c>
      <c r="U39" s="2">
        <f>+T40+U60</f>
        <v>2182018084</v>
      </c>
      <c r="V39" s="2">
        <f>+S39</f>
        <v>2029896431</v>
      </c>
      <c r="W39" s="2">
        <f>+G39</f>
        <v>738967947</v>
      </c>
      <c r="X39" s="2"/>
      <c r="Y39" s="2">
        <f>+W39-X39</f>
        <v>738967947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956878857</v>
      </c>
      <c r="D40" s="43">
        <f t="shared" ref="D40:AA40" si="4">+D38+D39</f>
        <v>0</v>
      </c>
      <c r="E40" s="44">
        <f t="shared" si="4"/>
        <v>-901891890</v>
      </c>
      <c r="F40" s="45">
        <f t="shared" si="4"/>
        <v>-1017384905</v>
      </c>
      <c r="G40" s="45">
        <f t="shared" si="4"/>
        <v>814001750</v>
      </c>
      <c r="H40" s="45">
        <f t="shared" si="4"/>
        <v>898931410</v>
      </c>
      <c r="I40" s="45">
        <f t="shared" si="4"/>
        <v>986804157</v>
      </c>
      <c r="J40" s="45">
        <f>+I40</f>
        <v>986804157</v>
      </c>
      <c r="K40" s="45">
        <f t="shared" si="4"/>
        <v>1106776194</v>
      </c>
      <c r="L40" s="45">
        <f t="shared" si="4"/>
        <v>1164456817</v>
      </c>
      <c r="M40" s="45">
        <f t="shared" si="4"/>
        <v>1753703426</v>
      </c>
      <c r="N40" s="45">
        <f>+M40</f>
        <v>1753703426</v>
      </c>
      <c r="O40" s="45">
        <f t="shared" si="4"/>
        <v>1830456180</v>
      </c>
      <c r="P40" s="45">
        <f t="shared" si="4"/>
        <v>1913426881</v>
      </c>
      <c r="Q40" s="45">
        <f t="shared" si="4"/>
        <v>2029896431</v>
      </c>
      <c r="R40" s="45">
        <f>+Q40</f>
        <v>2029896431</v>
      </c>
      <c r="S40" s="45">
        <f t="shared" si="4"/>
        <v>2119305876</v>
      </c>
      <c r="T40" s="45">
        <f t="shared" si="4"/>
        <v>2182018084</v>
      </c>
      <c r="U40" s="45">
        <f t="shared" si="4"/>
        <v>716539459</v>
      </c>
      <c r="V40" s="45">
        <f>+U40</f>
        <v>716539459</v>
      </c>
      <c r="W40" s="45">
        <f>+V40</f>
        <v>716539459</v>
      </c>
      <c r="X40" s="45">
        <f t="shared" si="4"/>
        <v>-1017384905</v>
      </c>
      <c r="Y40" s="45">
        <f t="shared" si="4"/>
        <v>1733924364</v>
      </c>
      <c r="Z40" s="46">
        <f>+IF(X40&lt;&gt;0,+(Y40/X40)*100,0)</f>
        <v>-170.42953512269773</v>
      </c>
      <c r="AA40" s="47">
        <f t="shared" si="4"/>
        <v>-1017384905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738967947</v>
      </c>
      <c r="J60">
        <v>738967947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68736545</v>
      </c>
      <c r="D6" s="18"/>
      <c r="E6" s="19"/>
      <c r="F6" s="20"/>
      <c r="G6" s="20">
        <v>8476574</v>
      </c>
      <c r="H6" s="20">
        <v>15529121</v>
      </c>
      <c r="I6" s="20">
        <v>14183964</v>
      </c>
      <c r="J6" s="20">
        <v>38189659</v>
      </c>
      <c r="K6" s="20">
        <v>8653751</v>
      </c>
      <c r="L6" s="20">
        <v>5855685</v>
      </c>
      <c r="M6" s="20">
        <v>5663531</v>
      </c>
      <c r="N6" s="20">
        <v>20172967</v>
      </c>
      <c r="O6" s="20">
        <v>8201204</v>
      </c>
      <c r="P6" s="20">
        <v>10644301</v>
      </c>
      <c r="Q6" s="20">
        <v>5823633</v>
      </c>
      <c r="R6" s="20">
        <v>24669138</v>
      </c>
      <c r="S6" s="20">
        <v>4434559</v>
      </c>
      <c r="T6" s="20">
        <v>9085335</v>
      </c>
      <c r="U6" s="20">
        <v>4492868</v>
      </c>
      <c r="V6" s="20">
        <v>18012762</v>
      </c>
      <c r="W6" s="20">
        <v>101044526</v>
      </c>
      <c r="X6" s="20"/>
      <c r="Y6" s="20">
        <v>101044526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77887980</v>
      </c>
      <c r="D7" s="18"/>
      <c r="E7" s="19">
        <v>101527247</v>
      </c>
      <c r="F7" s="20">
        <v>111712247</v>
      </c>
      <c r="G7" s="20">
        <v>8952541</v>
      </c>
      <c r="H7" s="20">
        <v>11201591</v>
      </c>
      <c r="I7" s="20">
        <v>9712671</v>
      </c>
      <c r="J7" s="20">
        <v>29866803</v>
      </c>
      <c r="K7" s="20">
        <v>7367880</v>
      </c>
      <c r="L7" s="20">
        <v>7398692</v>
      </c>
      <c r="M7" s="20">
        <v>7294614</v>
      </c>
      <c r="N7" s="20">
        <v>22061186</v>
      </c>
      <c r="O7" s="20">
        <v>7593334</v>
      </c>
      <c r="P7" s="20">
        <v>8210711</v>
      </c>
      <c r="Q7" s="20">
        <v>7587515</v>
      </c>
      <c r="R7" s="20">
        <v>23391560</v>
      </c>
      <c r="S7" s="20">
        <v>6697390</v>
      </c>
      <c r="T7" s="20">
        <v>9542009</v>
      </c>
      <c r="U7" s="20">
        <v>7903193</v>
      </c>
      <c r="V7" s="20">
        <v>24142592</v>
      </c>
      <c r="W7" s="20">
        <v>99462141</v>
      </c>
      <c r="X7" s="20">
        <v>111712247</v>
      </c>
      <c r="Y7" s="20">
        <v>-12250106</v>
      </c>
      <c r="Z7" s="21">
        <v>-10.965768148947895</v>
      </c>
      <c r="AA7" s="22">
        <v>111712247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12305</v>
      </c>
      <c r="F8" s="20">
        <v>12305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12305</v>
      </c>
      <c r="Y8" s="20">
        <v>-12305</v>
      </c>
      <c r="Z8" s="21">
        <v>-100</v>
      </c>
      <c r="AA8" s="22">
        <v>12305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360000</v>
      </c>
      <c r="D10" s="18"/>
      <c r="E10" s="19">
        <v>23538190</v>
      </c>
      <c r="F10" s="20">
        <v>23538190</v>
      </c>
      <c r="G10" s="20">
        <v>11000000</v>
      </c>
      <c r="H10" s="20"/>
      <c r="I10" s="20"/>
      <c r="J10" s="20">
        <v>11000000</v>
      </c>
      <c r="K10" s="20"/>
      <c r="L10" s="20">
        <v>12450155</v>
      </c>
      <c r="M10" s="20"/>
      <c r="N10" s="20">
        <v>12450155</v>
      </c>
      <c r="O10" s="20"/>
      <c r="P10" s="20"/>
      <c r="Q10" s="20">
        <v>2538000</v>
      </c>
      <c r="R10" s="20">
        <v>2538000</v>
      </c>
      <c r="S10" s="20"/>
      <c r="T10" s="20"/>
      <c r="U10" s="20"/>
      <c r="V10" s="20"/>
      <c r="W10" s="20">
        <v>25988155</v>
      </c>
      <c r="X10" s="20">
        <v>23538190</v>
      </c>
      <c r="Y10" s="20">
        <v>2449965</v>
      </c>
      <c r="Z10" s="21">
        <v>10.408468110759578</v>
      </c>
      <c r="AA10" s="22">
        <v>23538190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61371</v>
      </c>
      <c r="D14" s="18"/>
      <c r="E14" s="19">
        <v>-146686774</v>
      </c>
      <c r="F14" s="20">
        <v>-149513072</v>
      </c>
      <c r="G14" s="20">
        <v>-17112761</v>
      </c>
      <c r="H14" s="20">
        <v>-20651524</v>
      </c>
      <c r="I14" s="20">
        <v>-19065649</v>
      </c>
      <c r="J14" s="20">
        <v>-56829934</v>
      </c>
      <c r="K14" s="20">
        <v>-19139872</v>
      </c>
      <c r="L14" s="20">
        <v>-10476946</v>
      </c>
      <c r="M14" s="20">
        <v>-20425547</v>
      </c>
      <c r="N14" s="20">
        <v>-50042365</v>
      </c>
      <c r="O14" s="20">
        <v>-9853587</v>
      </c>
      <c r="P14" s="20"/>
      <c r="Q14" s="20">
        <v>-17554451</v>
      </c>
      <c r="R14" s="20">
        <v>-27408038</v>
      </c>
      <c r="S14" s="20">
        <v>-9378937</v>
      </c>
      <c r="T14" s="20">
        <v>-9914340</v>
      </c>
      <c r="U14" s="20">
        <v>-13692147</v>
      </c>
      <c r="V14" s="20">
        <v>-32985424</v>
      </c>
      <c r="W14" s="20">
        <v>-167265761</v>
      </c>
      <c r="X14" s="20">
        <v>-149513072</v>
      </c>
      <c r="Y14" s="20">
        <v>-17752689</v>
      </c>
      <c r="Z14" s="21">
        <v>11.873670149724433</v>
      </c>
      <c r="AA14" s="22">
        <v>-149513072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147045896</v>
      </c>
      <c r="D17" s="26">
        <f>SUM(D6:D16)</f>
        <v>0</v>
      </c>
      <c r="E17" s="27">
        <f t="shared" si="0"/>
        <v>-21609032</v>
      </c>
      <c r="F17" s="28">
        <f t="shared" si="0"/>
        <v>-14250330</v>
      </c>
      <c r="G17" s="28">
        <f t="shared" si="0"/>
        <v>11316354</v>
      </c>
      <c r="H17" s="28">
        <f t="shared" si="0"/>
        <v>6079188</v>
      </c>
      <c r="I17" s="28">
        <f t="shared" si="0"/>
        <v>4830986</v>
      </c>
      <c r="J17" s="28">
        <f t="shared" si="0"/>
        <v>22226528</v>
      </c>
      <c r="K17" s="28">
        <f t="shared" si="0"/>
        <v>-3118241</v>
      </c>
      <c r="L17" s="28">
        <f t="shared" si="0"/>
        <v>15227586</v>
      </c>
      <c r="M17" s="28">
        <f t="shared" si="0"/>
        <v>-7467402</v>
      </c>
      <c r="N17" s="28">
        <f t="shared" si="0"/>
        <v>4641943</v>
      </c>
      <c r="O17" s="28">
        <f t="shared" si="0"/>
        <v>5940951</v>
      </c>
      <c r="P17" s="28">
        <f t="shared" si="0"/>
        <v>18855012</v>
      </c>
      <c r="Q17" s="28">
        <f t="shared" si="0"/>
        <v>-1605303</v>
      </c>
      <c r="R17" s="28">
        <f t="shared" si="0"/>
        <v>23190660</v>
      </c>
      <c r="S17" s="28">
        <f t="shared" si="0"/>
        <v>1753012</v>
      </c>
      <c r="T17" s="28">
        <f t="shared" si="0"/>
        <v>8713004</v>
      </c>
      <c r="U17" s="28">
        <f t="shared" si="0"/>
        <v>-1296086</v>
      </c>
      <c r="V17" s="28">
        <f t="shared" si="0"/>
        <v>9169930</v>
      </c>
      <c r="W17" s="28">
        <f t="shared" si="0"/>
        <v>59229061</v>
      </c>
      <c r="X17" s="28">
        <f t="shared" si="0"/>
        <v>-14250330</v>
      </c>
      <c r="Y17" s="28">
        <f t="shared" si="0"/>
        <v>73479391</v>
      </c>
      <c r="Z17" s="29">
        <f>+IF(X17&lt;&gt;0,+(Y17/X17)*100,0)</f>
        <v>-515.6329081501973</v>
      </c>
      <c r="AA17" s="30">
        <f>SUM(AA6:AA16)</f>
        <v>-14250330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-40468032</v>
      </c>
      <c r="D26" s="18"/>
      <c r="E26" s="19">
        <v>-28538190</v>
      </c>
      <c r="F26" s="20">
        <v>-34030701</v>
      </c>
      <c r="G26" s="20"/>
      <c r="H26" s="20">
        <v>-5054365</v>
      </c>
      <c r="I26" s="20">
        <v>-5142697</v>
      </c>
      <c r="J26" s="20">
        <v>-10197062</v>
      </c>
      <c r="K26" s="20">
        <v>-3766213</v>
      </c>
      <c r="L26" s="20">
        <v>-456223</v>
      </c>
      <c r="M26" s="20">
        <v>-5076034</v>
      </c>
      <c r="N26" s="20">
        <v>-9298470</v>
      </c>
      <c r="O26" s="20">
        <v>-2143812</v>
      </c>
      <c r="P26" s="20">
        <v>-1486710</v>
      </c>
      <c r="Q26" s="20">
        <v>-3729064</v>
      </c>
      <c r="R26" s="20">
        <v>-7359586</v>
      </c>
      <c r="S26" s="20">
        <v>-2263866</v>
      </c>
      <c r="T26" s="20">
        <v>-1994300</v>
      </c>
      <c r="U26" s="20">
        <v>-8730597</v>
      </c>
      <c r="V26" s="20">
        <v>-12988763</v>
      </c>
      <c r="W26" s="20">
        <v>-39843881</v>
      </c>
      <c r="X26" s="20">
        <v>-34030701</v>
      </c>
      <c r="Y26" s="20">
        <v>-5813180</v>
      </c>
      <c r="Z26" s="21">
        <v>17.082163544030433</v>
      </c>
      <c r="AA26" s="22">
        <v>-34030701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-40468032</v>
      </c>
      <c r="D27" s="26">
        <f>SUM(D21:D26)</f>
        <v>0</v>
      </c>
      <c r="E27" s="27">
        <f t="shared" si="1"/>
        <v>-28538190</v>
      </c>
      <c r="F27" s="28">
        <f t="shared" si="1"/>
        <v>-34030701</v>
      </c>
      <c r="G27" s="28">
        <f t="shared" si="1"/>
        <v>0</v>
      </c>
      <c r="H27" s="28">
        <f t="shared" si="1"/>
        <v>-5054365</v>
      </c>
      <c r="I27" s="28">
        <f t="shared" si="1"/>
        <v>-5142697</v>
      </c>
      <c r="J27" s="28">
        <f t="shared" si="1"/>
        <v>-10197062</v>
      </c>
      <c r="K27" s="28">
        <f t="shared" si="1"/>
        <v>-3766213</v>
      </c>
      <c r="L27" s="28">
        <f t="shared" si="1"/>
        <v>-456223</v>
      </c>
      <c r="M27" s="28">
        <f t="shared" si="1"/>
        <v>-5076034</v>
      </c>
      <c r="N27" s="28">
        <f t="shared" si="1"/>
        <v>-9298470</v>
      </c>
      <c r="O27" s="28">
        <f t="shared" si="1"/>
        <v>-2143812</v>
      </c>
      <c r="P27" s="28">
        <f t="shared" si="1"/>
        <v>-1486710</v>
      </c>
      <c r="Q27" s="28">
        <f t="shared" si="1"/>
        <v>-3729064</v>
      </c>
      <c r="R27" s="28">
        <f t="shared" si="1"/>
        <v>-7359586</v>
      </c>
      <c r="S27" s="28">
        <f t="shared" si="1"/>
        <v>-2263866</v>
      </c>
      <c r="T27" s="28">
        <f t="shared" si="1"/>
        <v>-1994300</v>
      </c>
      <c r="U27" s="28">
        <f t="shared" si="1"/>
        <v>-8730597</v>
      </c>
      <c r="V27" s="28">
        <f t="shared" si="1"/>
        <v>-12988763</v>
      </c>
      <c r="W27" s="28">
        <f t="shared" si="1"/>
        <v>-39843881</v>
      </c>
      <c r="X27" s="28">
        <f t="shared" si="1"/>
        <v>-34030701</v>
      </c>
      <c r="Y27" s="28">
        <f t="shared" si="1"/>
        <v>-5813180</v>
      </c>
      <c r="Z27" s="29">
        <f>+IF(X27&lt;&gt;0,+(Y27/X27)*100,0)</f>
        <v>17.082163544030433</v>
      </c>
      <c r="AA27" s="30">
        <f>SUM(AA21:AA26)</f>
        <v>-34030701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-917</v>
      </c>
      <c r="I33" s="36"/>
      <c r="J33" s="36">
        <v>-917</v>
      </c>
      <c r="K33" s="20"/>
      <c r="L33" s="20">
        <v>-3260</v>
      </c>
      <c r="M33" s="20"/>
      <c r="N33" s="20">
        <v>-3260</v>
      </c>
      <c r="O33" s="36"/>
      <c r="P33" s="36">
        <v>-6336</v>
      </c>
      <c r="Q33" s="36">
        <v>-239</v>
      </c>
      <c r="R33" s="20">
        <v>-6575</v>
      </c>
      <c r="S33" s="20"/>
      <c r="T33" s="20"/>
      <c r="U33" s="20"/>
      <c r="V33" s="36"/>
      <c r="W33" s="36">
        <v>-10752</v>
      </c>
      <c r="X33" s="36"/>
      <c r="Y33" s="20">
        <v>-10752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-917</v>
      </c>
      <c r="I36" s="28">
        <f t="shared" si="2"/>
        <v>0</v>
      </c>
      <c r="J36" s="28">
        <f t="shared" si="2"/>
        <v>-917</v>
      </c>
      <c r="K36" s="28">
        <f t="shared" si="2"/>
        <v>0</v>
      </c>
      <c r="L36" s="28">
        <f t="shared" si="2"/>
        <v>-3260</v>
      </c>
      <c r="M36" s="28">
        <f t="shared" si="2"/>
        <v>0</v>
      </c>
      <c r="N36" s="28">
        <f t="shared" si="2"/>
        <v>-3260</v>
      </c>
      <c r="O36" s="28">
        <f t="shared" si="2"/>
        <v>0</v>
      </c>
      <c r="P36" s="28">
        <f t="shared" si="2"/>
        <v>-6336</v>
      </c>
      <c r="Q36" s="28">
        <f t="shared" si="2"/>
        <v>-239</v>
      </c>
      <c r="R36" s="28">
        <f t="shared" si="2"/>
        <v>-6575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-10752</v>
      </c>
      <c r="X36" s="28">
        <f t="shared" si="2"/>
        <v>0</v>
      </c>
      <c r="Y36" s="28">
        <f t="shared" si="2"/>
        <v>-10752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106577864</v>
      </c>
      <c r="D38" s="32">
        <f>+D17+D27+D36</f>
        <v>0</v>
      </c>
      <c r="E38" s="33">
        <f t="shared" si="3"/>
        <v>-50147222</v>
      </c>
      <c r="F38" s="2">
        <f t="shared" si="3"/>
        <v>-48281031</v>
      </c>
      <c r="G38" s="2">
        <f t="shared" si="3"/>
        <v>11316354</v>
      </c>
      <c r="H38" s="2">
        <f t="shared" si="3"/>
        <v>1023906</v>
      </c>
      <c r="I38" s="2">
        <f t="shared" si="3"/>
        <v>-311711</v>
      </c>
      <c r="J38" s="2">
        <f t="shared" si="3"/>
        <v>12028549</v>
      </c>
      <c r="K38" s="2">
        <f t="shared" si="3"/>
        <v>-6884454</v>
      </c>
      <c r="L38" s="2">
        <f t="shared" si="3"/>
        <v>14768103</v>
      </c>
      <c r="M38" s="2">
        <f t="shared" si="3"/>
        <v>-12543436</v>
      </c>
      <c r="N38" s="2">
        <f t="shared" si="3"/>
        <v>-4659787</v>
      </c>
      <c r="O38" s="2">
        <f t="shared" si="3"/>
        <v>3797139</v>
      </c>
      <c r="P38" s="2">
        <f t="shared" si="3"/>
        <v>17361966</v>
      </c>
      <c r="Q38" s="2">
        <f t="shared" si="3"/>
        <v>-5334606</v>
      </c>
      <c r="R38" s="2">
        <f t="shared" si="3"/>
        <v>15824499</v>
      </c>
      <c r="S38" s="2">
        <f t="shared" si="3"/>
        <v>-510854</v>
      </c>
      <c r="T38" s="2">
        <f t="shared" si="3"/>
        <v>6718704</v>
      </c>
      <c r="U38" s="2">
        <f t="shared" si="3"/>
        <v>-10026683</v>
      </c>
      <c r="V38" s="2">
        <f t="shared" si="3"/>
        <v>-3818833</v>
      </c>
      <c r="W38" s="2">
        <f t="shared" si="3"/>
        <v>19374428</v>
      </c>
      <c r="X38" s="2">
        <f t="shared" si="3"/>
        <v>-48281031</v>
      </c>
      <c r="Y38" s="2">
        <f t="shared" si="3"/>
        <v>67655459</v>
      </c>
      <c r="Z38" s="34">
        <f>+IF(X38&lt;&gt;0,+(Y38/X38)*100,0)</f>
        <v>-140.12844713278804</v>
      </c>
      <c r="AA38" s="35">
        <f>+AA17+AA27+AA36</f>
        <v>-48281031</v>
      </c>
    </row>
    <row r="39" spans="1:27" ht="13.5" x14ac:dyDescent="0.25">
      <c r="A39" s="23" t="s">
        <v>61</v>
      </c>
      <c r="B39" s="17"/>
      <c r="C39" s="32">
        <v>-20066546</v>
      </c>
      <c r="D39" s="32"/>
      <c r="E39" s="33">
        <v>-20129244</v>
      </c>
      <c r="F39" s="2"/>
      <c r="G39" s="2">
        <v>-44513878</v>
      </c>
      <c r="H39" s="2">
        <f>+G40+H60</f>
        <v>-33197524</v>
      </c>
      <c r="I39" s="2">
        <f>+H40+I60</f>
        <v>-32173618</v>
      </c>
      <c r="J39" s="2">
        <f>+G39</f>
        <v>-44513878</v>
      </c>
      <c r="K39" s="2">
        <f>+I40+K60</f>
        <v>-32485329</v>
      </c>
      <c r="L39" s="2">
        <f>+K40+L60</f>
        <v>-39369783</v>
      </c>
      <c r="M39" s="2">
        <f>+L40+M60</f>
        <v>-24601680</v>
      </c>
      <c r="N39" s="2">
        <f>+K39</f>
        <v>-32485329</v>
      </c>
      <c r="O39" s="2">
        <f>+M40+O60</f>
        <v>-37145116</v>
      </c>
      <c r="P39" s="2">
        <f>+O40+P60</f>
        <v>-33347977</v>
      </c>
      <c r="Q39" s="2">
        <f>+P40+Q60</f>
        <v>-15986011</v>
      </c>
      <c r="R39" s="2">
        <f>+O39</f>
        <v>-37145116</v>
      </c>
      <c r="S39" s="2">
        <f>+Q40+S60</f>
        <v>-21320617</v>
      </c>
      <c r="T39" s="2">
        <f>+S40+T60</f>
        <v>-21831471</v>
      </c>
      <c r="U39" s="2">
        <f>+T40+U60</f>
        <v>-15112767</v>
      </c>
      <c r="V39" s="2">
        <f>+S39</f>
        <v>-21320617</v>
      </c>
      <c r="W39" s="2">
        <f>+G39</f>
        <v>-44513878</v>
      </c>
      <c r="X39" s="2"/>
      <c r="Y39" s="2">
        <f>+W39-X39</f>
        <v>-44513878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86511318</v>
      </c>
      <c r="D40" s="43">
        <f t="shared" ref="D40:AA40" si="4">+D38+D39</f>
        <v>0</v>
      </c>
      <c r="E40" s="44">
        <f t="shared" si="4"/>
        <v>-70276466</v>
      </c>
      <c r="F40" s="45">
        <f t="shared" si="4"/>
        <v>-48281031</v>
      </c>
      <c r="G40" s="45">
        <f t="shared" si="4"/>
        <v>-33197524</v>
      </c>
      <c r="H40" s="45">
        <f t="shared" si="4"/>
        <v>-32173618</v>
      </c>
      <c r="I40" s="45">
        <f t="shared" si="4"/>
        <v>-32485329</v>
      </c>
      <c r="J40" s="45">
        <f>+I40</f>
        <v>-32485329</v>
      </c>
      <c r="K40" s="45">
        <f t="shared" si="4"/>
        <v>-39369783</v>
      </c>
      <c r="L40" s="45">
        <f t="shared" si="4"/>
        <v>-24601680</v>
      </c>
      <c r="M40" s="45">
        <f t="shared" si="4"/>
        <v>-37145116</v>
      </c>
      <c r="N40" s="45">
        <f>+M40</f>
        <v>-37145116</v>
      </c>
      <c r="O40" s="45">
        <f t="shared" si="4"/>
        <v>-33347977</v>
      </c>
      <c r="P40" s="45">
        <f t="shared" si="4"/>
        <v>-15986011</v>
      </c>
      <c r="Q40" s="45">
        <f t="shared" si="4"/>
        <v>-21320617</v>
      </c>
      <c r="R40" s="45">
        <f>+Q40</f>
        <v>-21320617</v>
      </c>
      <c r="S40" s="45">
        <f t="shared" si="4"/>
        <v>-21831471</v>
      </c>
      <c r="T40" s="45">
        <f t="shared" si="4"/>
        <v>-15112767</v>
      </c>
      <c r="U40" s="45">
        <f t="shared" si="4"/>
        <v>-25139450</v>
      </c>
      <c r="V40" s="45">
        <f>+U40</f>
        <v>-25139450</v>
      </c>
      <c r="W40" s="45">
        <f>+V40</f>
        <v>-25139450</v>
      </c>
      <c r="X40" s="45">
        <f t="shared" si="4"/>
        <v>-48281031</v>
      </c>
      <c r="Y40" s="45">
        <f t="shared" si="4"/>
        <v>23141581</v>
      </c>
      <c r="Z40" s="46">
        <f>+IF(X40&lt;&gt;0,+(Y40/X40)*100,0)</f>
        <v>-47.931000065015184</v>
      </c>
      <c r="AA40" s="47">
        <f t="shared" si="4"/>
        <v>-48281031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-44513878</v>
      </c>
      <c r="J60">
        <v>-44513878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7900000</v>
      </c>
      <c r="D10" s="18"/>
      <c r="E10" s="19"/>
      <c r="F10" s="20">
        <v>14576000</v>
      </c>
      <c r="G10" s="20">
        <v>5176000</v>
      </c>
      <c r="H10" s="20"/>
      <c r="I10" s="20"/>
      <c r="J10" s="20">
        <v>5176000</v>
      </c>
      <c r="K10" s="20"/>
      <c r="L10" s="20"/>
      <c r="M10" s="20"/>
      <c r="N10" s="20"/>
      <c r="O10" s="20"/>
      <c r="P10" s="20"/>
      <c r="Q10" s="20">
        <v>9400000</v>
      </c>
      <c r="R10" s="20">
        <v>9400000</v>
      </c>
      <c r="S10" s="20">
        <v>21656251</v>
      </c>
      <c r="T10" s="20">
        <v>1122760</v>
      </c>
      <c r="U10" s="20"/>
      <c r="V10" s="20">
        <v>22779011</v>
      </c>
      <c r="W10" s="20">
        <v>37355011</v>
      </c>
      <c r="X10" s="20">
        <v>14576000</v>
      </c>
      <c r="Y10" s="20">
        <v>22779011</v>
      </c>
      <c r="Z10" s="21">
        <v>156.27751783754115</v>
      </c>
      <c r="AA10" s="22">
        <v>14576000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-299307</v>
      </c>
      <c r="D14" s="18"/>
      <c r="E14" s="19"/>
      <c r="F14" s="20"/>
      <c r="G14" s="20">
        <v>-93457</v>
      </c>
      <c r="H14" s="20">
        <v>-617302</v>
      </c>
      <c r="I14" s="20">
        <v>-415164</v>
      </c>
      <c r="J14" s="20">
        <v>-1125923</v>
      </c>
      <c r="K14" s="20">
        <v>-195220</v>
      </c>
      <c r="L14" s="20">
        <v>-208407</v>
      </c>
      <c r="M14" s="20">
        <v>-234555</v>
      </c>
      <c r="N14" s="20">
        <v>-638182</v>
      </c>
      <c r="O14" s="20">
        <v>-243553</v>
      </c>
      <c r="P14" s="20">
        <v>-175332</v>
      </c>
      <c r="Q14" s="20">
        <v>-232072</v>
      </c>
      <c r="R14" s="20">
        <v>-650957</v>
      </c>
      <c r="S14" s="20">
        <v>-222645</v>
      </c>
      <c r="T14" s="20">
        <v>-218274</v>
      </c>
      <c r="U14" s="20">
        <v>-175699</v>
      </c>
      <c r="V14" s="20">
        <v>-616618</v>
      </c>
      <c r="W14" s="20">
        <v>-3031680</v>
      </c>
      <c r="X14" s="20"/>
      <c r="Y14" s="20">
        <v>-3031680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7600693</v>
      </c>
      <c r="D17" s="26">
        <f>SUM(D6:D16)</f>
        <v>0</v>
      </c>
      <c r="E17" s="27">
        <f t="shared" si="0"/>
        <v>0</v>
      </c>
      <c r="F17" s="28">
        <f t="shared" si="0"/>
        <v>14576000</v>
      </c>
      <c r="G17" s="28">
        <f t="shared" si="0"/>
        <v>5082543</v>
      </c>
      <c r="H17" s="28">
        <f t="shared" si="0"/>
        <v>-617302</v>
      </c>
      <c r="I17" s="28">
        <f t="shared" si="0"/>
        <v>-415164</v>
      </c>
      <c r="J17" s="28">
        <f t="shared" si="0"/>
        <v>4050077</v>
      </c>
      <c r="K17" s="28">
        <f t="shared" si="0"/>
        <v>-195220</v>
      </c>
      <c r="L17" s="28">
        <f t="shared" si="0"/>
        <v>-208407</v>
      </c>
      <c r="M17" s="28">
        <f t="shared" si="0"/>
        <v>-234555</v>
      </c>
      <c r="N17" s="28">
        <f t="shared" si="0"/>
        <v>-638182</v>
      </c>
      <c r="O17" s="28">
        <f t="shared" si="0"/>
        <v>-243553</v>
      </c>
      <c r="P17" s="28">
        <f t="shared" si="0"/>
        <v>-175332</v>
      </c>
      <c r="Q17" s="28">
        <f t="shared" si="0"/>
        <v>9167928</v>
      </c>
      <c r="R17" s="28">
        <f t="shared" si="0"/>
        <v>8749043</v>
      </c>
      <c r="S17" s="28">
        <f t="shared" si="0"/>
        <v>21433606</v>
      </c>
      <c r="T17" s="28">
        <f t="shared" si="0"/>
        <v>904486</v>
      </c>
      <c r="U17" s="28">
        <f t="shared" si="0"/>
        <v>-175699</v>
      </c>
      <c r="V17" s="28">
        <f t="shared" si="0"/>
        <v>22162393</v>
      </c>
      <c r="W17" s="28">
        <f t="shared" si="0"/>
        <v>34323331</v>
      </c>
      <c r="X17" s="28">
        <f t="shared" si="0"/>
        <v>14576000</v>
      </c>
      <c r="Y17" s="28">
        <f t="shared" si="0"/>
        <v>19747331</v>
      </c>
      <c r="Z17" s="29">
        <f>+IF(X17&lt;&gt;0,+(Y17/X17)*100,0)</f>
        <v>135.47839599341381</v>
      </c>
      <c r="AA17" s="30">
        <f>SUM(AA6:AA16)</f>
        <v>14576000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-4485384</v>
      </c>
      <c r="D26" s="18"/>
      <c r="E26" s="19">
        <v>-10000000</v>
      </c>
      <c r="F26" s="20">
        <v>-4000000</v>
      </c>
      <c r="G26" s="20"/>
      <c r="H26" s="20"/>
      <c r="I26" s="20"/>
      <c r="J26" s="20"/>
      <c r="K26" s="20">
        <v>-624297</v>
      </c>
      <c r="L26" s="20">
        <v>-332500</v>
      </c>
      <c r="M26" s="20">
        <v>-79199</v>
      </c>
      <c r="N26" s="20">
        <v>-1035996</v>
      </c>
      <c r="O26" s="20">
        <v>-785026</v>
      </c>
      <c r="P26" s="20">
        <v>-80094</v>
      </c>
      <c r="Q26" s="20">
        <v>-71250</v>
      </c>
      <c r="R26" s="20">
        <v>-936370</v>
      </c>
      <c r="S26" s="20"/>
      <c r="T26" s="20"/>
      <c r="U26" s="20">
        <v>-1059468</v>
      </c>
      <c r="V26" s="20">
        <v>-1059468</v>
      </c>
      <c r="W26" s="20">
        <v>-3031834</v>
      </c>
      <c r="X26" s="20">
        <v>-4000000</v>
      </c>
      <c r="Y26" s="20">
        <v>968166</v>
      </c>
      <c r="Z26" s="21">
        <v>-24.204149999999998</v>
      </c>
      <c r="AA26" s="22">
        <v>-4000000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-4485384</v>
      </c>
      <c r="D27" s="26">
        <f>SUM(D21:D26)</f>
        <v>0</v>
      </c>
      <c r="E27" s="27">
        <f t="shared" si="1"/>
        <v>-10000000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-624297</v>
      </c>
      <c r="L27" s="28">
        <f t="shared" si="1"/>
        <v>-332500</v>
      </c>
      <c r="M27" s="28">
        <f t="shared" si="1"/>
        <v>-79199</v>
      </c>
      <c r="N27" s="28">
        <f t="shared" si="1"/>
        <v>-1035996</v>
      </c>
      <c r="O27" s="28">
        <f t="shared" si="1"/>
        <v>-785026</v>
      </c>
      <c r="P27" s="28">
        <f t="shared" si="1"/>
        <v>-80094</v>
      </c>
      <c r="Q27" s="28">
        <f t="shared" si="1"/>
        <v>-71250</v>
      </c>
      <c r="R27" s="28">
        <f t="shared" si="1"/>
        <v>-936370</v>
      </c>
      <c r="S27" s="28">
        <f t="shared" si="1"/>
        <v>0</v>
      </c>
      <c r="T27" s="28">
        <f t="shared" si="1"/>
        <v>0</v>
      </c>
      <c r="U27" s="28">
        <f t="shared" si="1"/>
        <v>-1059468</v>
      </c>
      <c r="V27" s="28">
        <f t="shared" si="1"/>
        <v>-1059468</v>
      </c>
      <c r="W27" s="28">
        <f t="shared" si="1"/>
        <v>-3031834</v>
      </c>
      <c r="X27" s="28">
        <f t="shared" si="1"/>
        <v>-4000000</v>
      </c>
      <c r="Y27" s="28">
        <f t="shared" si="1"/>
        <v>968166</v>
      </c>
      <c r="Z27" s="29">
        <f>+IF(X27&lt;&gt;0,+(Y27/X27)*100,0)</f>
        <v>-24.204149999999998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3115309</v>
      </c>
      <c r="D38" s="32">
        <f>+D17+D27+D36</f>
        <v>0</v>
      </c>
      <c r="E38" s="33">
        <f t="shared" si="3"/>
        <v>-10000000</v>
      </c>
      <c r="F38" s="2">
        <f t="shared" si="3"/>
        <v>10576000</v>
      </c>
      <c r="G38" s="2">
        <f t="shared" si="3"/>
        <v>5082543</v>
      </c>
      <c r="H38" s="2">
        <f t="shared" si="3"/>
        <v>-617302</v>
      </c>
      <c r="I38" s="2">
        <f t="shared" si="3"/>
        <v>-415164</v>
      </c>
      <c r="J38" s="2">
        <f t="shared" si="3"/>
        <v>4050077</v>
      </c>
      <c r="K38" s="2">
        <f t="shared" si="3"/>
        <v>-819517</v>
      </c>
      <c r="L38" s="2">
        <f t="shared" si="3"/>
        <v>-540907</v>
      </c>
      <c r="M38" s="2">
        <f t="shared" si="3"/>
        <v>-313754</v>
      </c>
      <c r="N38" s="2">
        <f t="shared" si="3"/>
        <v>-1674178</v>
      </c>
      <c r="O38" s="2">
        <f t="shared" si="3"/>
        <v>-1028579</v>
      </c>
      <c r="P38" s="2">
        <f t="shared" si="3"/>
        <v>-255426</v>
      </c>
      <c r="Q38" s="2">
        <f t="shared" si="3"/>
        <v>9096678</v>
      </c>
      <c r="R38" s="2">
        <f t="shared" si="3"/>
        <v>7812673</v>
      </c>
      <c r="S38" s="2">
        <f t="shared" si="3"/>
        <v>21433606</v>
      </c>
      <c r="T38" s="2">
        <f t="shared" si="3"/>
        <v>904486</v>
      </c>
      <c r="U38" s="2">
        <f t="shared" si="3"/>
        <v>-1235167</v>
      </c>
      <c r="V38" s="2">
        <f t="shared" si="3"/>
        <v>21102925</v>
      </c>
      <c r="W38" s="2">
        <f t="shared" si="3"/>
        <v>31291497</v>
      </c>
      <c r="X38" s="2">
        <f t="shared" si="3"/>
        <v>10576000</v>
      </c>
      <c r="Y38" s="2">
        <f t="shared" si="3"/>
        <v>20715497</v>
      </c>
      <c r="Z38" s="34">
        <f>+IF(X38&lt;&gt;0,+(Y38/X38)*100,0)</f>
        <v>195.87270234493192</v>
      </c>
      <c r="AA38" s="35">
        <f>+AA17+AA27+AA36</f>
        <v>10576000</v>
      </c>
    </row>
    <row r="39" spans="1:27" ht="13.5" x14ac:dyDescent="0.25">
      <c r="A39" s="23" t="s">
        <v>61</v>
      </c>
      <c r="B39" s="17"/>
      <c r="C39" s="32">
        <v>27710489</v>
      </c>
      <c r="D39" s="32"/>
      <c r="E39" s="33">
        <v>15656151</v>
      </c>
      <c r="F39" s="2">
        <v>-17971929</v>
      </c>
      <c r="G39" s="2">
        <v>-17971929</v>
      </c>
      <c r="H39" s="2">
        <f>+G40+H60</f>
        <v>-12889386</v>
      </c>
      <c r="I39" s="2">
        <f>+H40+I60</f>
        <v>-13506688</v>
      </c>
      <c r="J39" s="2">
        <f>+G39</f>
        <v>-17971929</v>
      </c>
      <c r="K39" s="2">
        <f>+I40+K60</f>
        <v>-13921852</v>
      </c>
      <c r="L39" s="2">
        <f>+K40+L60</f>
        <v>-14741369</v>
      </c>
      <c r="M39" s="2">
        <f>+L40+M60</f>
        <v>-15282276</v>
      </c>
      <c r="N39" s="2">
        <f>+K39</f>
        <v>-13921852</v>
      </c>
      <c r="O39" s="2">
        <f>+M40+O60</f>
        <v>-15596030</v>
      </c>
      <c r="P39" s="2">
        <f>+O40+P60</f>
        <v>-16624609</v>
      </c>
      <c r="Q39" s="2">
        <f>+P40+Q60</f>
        <v>-16880035</v>
      </c>
      <c r="R39" s="2">
        <f>+O39</f>
        <v>-15596030</v>
      </c>
      <c r="S39" s="2">
        <f>+Q40+S60</f>
        <v>-7783357</v>
      </c>
      <c r="T39" s="2">
        <f>+S40+T60</f>
        <v>13650249</v>
      </c>
      <c r="U39" s="2">
        <f>+T40+U60</f>
        <v>14554735</v>
      </c>
      <c r="V39" s="2">
        <f>+S39</f>
        <v>-7783357</v>
      </c>
      <c r="W39" s="2">
        <f>+G39</f>
        <v>-17971929</v>
      </c>
      <c r="X39" s="2">
        <v>-17971929</v>
      </c>
      <c r="Y39" s="2">
        <f>+W39-X39</f>
        <v>0</v>
      </c>
      <c r="Z39" s="34">
        <f>+IF(X39&lt;&gt;0,+(Y39/X39)*100,0)</f>
        <v>0</v>
      </c>
      <c r="AA39" s="35">
        <v>-17971929</v>
      </c>
    </row>
    <row r="40" spans="1:27" ht="13.5" x14ac:dyDescent="0.25">
      <c r="A40" s="41" t="s">
        <v>63</v>
      </c>
      <c r="B40" s="42" t="s">
        <v>62</v>
      </c>
      <c r="C40" s="43">
        <f>+C38+C39</f>
        <v>30825798</v>
      </c>
      <c r="D40" s="43">
        <f t="shared" ref="D40:AA40" si="4">+D38+D39</f>
        <v>0</v>
      </c>
      <c r="E40" s="44">
        <f t="shared" si="4"/>
        <v>5656151</v>
      </c>
      <c r="F40" s="45">
        <f t="shared" si="4"/>
        <v>-7395929</v>
      </c>
      <c r="G40" s="45">
        <f t="shared" si="4"/>
        <v>-12889386</v>
      </c>
      <c r="H40" s="45">
        <f t="shared" si="4"/>
        <v>-13506688</v>
      </c>
      <c r="I40" s="45">
        <f t="shared" si="4"/>
        <v>-13921852</v>
      </c>
      <c r="J40" s="45">
        <f>+I40</f>
        <v>-13921852</v>
      </c>
      <c r="K40" s="45">
        <f t="shared" si="4"/>
        <v>-14741369</v>
      </c>
      <c r="L40" s="45">
        <f t="shared" si="4"/>
        <v>-15282276</v>
      </c>
      <c r="M40" s="45">
        <f t="shared" si="4"/>
        <v>-15596030</v>
      </c>
      <c r="N40" s="45">
        <f>+M40</f>
        <v>-15596030</v>
      </c>
      <c r="O40" s="45">
        <f t="shared" si="4"/>
        <v>-16624609</v>
      </c>
      <c r="P40" s="45">
        <f t="shared" si="4"/>
        <v>-16880035</v>
      </c>
      <c r="Q40" s="45">
        <f t="shared" si="4"/>
        <v>-7783357</v>
      </c>
      <c r="R40" s="45">
        <f>+Q40</f>
        <v>-7783357</v>
      </c>
      <c r="S40" s="45">
        <f t="shared" si="4"/>
        <v>13650249</v>
      </c>
      <c r="T40" s="45">
        <f t="shared" si="4"/>
        <v>14554735</v>
      </c>
      <c r="U40" s="45">
        <f t="shared" si="4"/>
        <v>13319568</v>
      </c>
      <c r="V40" s="45">
        <f>+U40</f>
        <v>13319568</v>
      </c>
      <c r="W40" s="45">
        <f>+V40</f>
        <v>13319568</v>
      </c>
      <c r="X40" s="45">
        <f t="shared" si="4"/>
        <v>-7395929</v>
      </c>
      <c r="Y40" s="45">
        <f t="shared" si="4"/>
        <v>20715497</v>
      </c>
      <c r="Z40" s="46">
        <f>+IF(X40&lt;&gt;0,+(Y40/X40)*100,0)</f>
        <v>-280.09323777986509</v>
      </c>
      <c r="AA40" s="47">
        <f t="shared" si="4"/>
        <v>-7395929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-17971929</v>
      </c>
      <c r="J60">
        <v>-17971929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AD14CE-6634-4801-B417-6A837BFE5F4A}"/>
</file>

<file path=customXml/itemProps2.xml><?xml version="1.0" encoding="utf-8"?>
<ds:datastoreItem xmlns:ds="http://schemas.openxmlformats.org/officeDocument/2006/customXml" ds:itemID="{8D2FAA1D-B622-40E1-A174-C6E9A53D35DE}"/>
</file>

<file path=customXml/itemProps3.xml><?xml version="1.0" encoding="utf-8"?>
<ds:datastoreItem xmlns:ds="http://schemas.openxmlformats.org/officeDocument/2006/customXml" ds:itemID="{4FE9998E-06B8-4154-92E4-E59E559DB1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2022-08-16T08:09:30Z</dcterms:created>
  <dcterms:modified xsi:type="dcterms:W3CDTF">2022-08-16T08:13:24Z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